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Герасим\"/>
    </mc:Choice>
  </mc:AlternateContent>
  <bookViews>
    <workbookView xWindow="0" yWindow="0" windowWidth="30720" windowHeight="1338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доп.43'!$A$1:$K$77</definedName>
  </definedNames>
  <calcPr calcId="162913" iterate="1"/>
</workbook>
</file>

<file path=xl/calcChain.xml><?xml version="1.0" encoding="utf-8"?>
<calcChain xmlns="http://schemas.openxmlformats.org/spreadsheetml/2006/main">
  <c r="H75" i="7" l="1"/>
  <c r="H72" i="7"/>
  <c r="C75" i="7"/>
  <c r="C72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69" i="7"/>
  <c r="J69" i="7"/>
  <c r="I68" i="7"/>
  <c r="J68" i="7"/>
  <c r="AQ67" i="7"/>
  <c r="A67" i="7"/>
  <c r="J65" i="7"/>
  <c r="H65" i="7"/>
  <c r="C65" i="7"/>
  <c r="J64" i="7"/>
  <c r="H64" i="7"/>
  <c r="C64" i="7"/>
  <c r="J63" i="7"/>
  <c r="H63" i="7"/>
  <c r="C63" i="7"/>
  <c r="C62" i="7"/>
  <c r="J61" i="7"/>
  <c r="H61" i="7"/>
  <c r="C61" i="7"/>
  <c r="J60" i="7"/>
  <c r="H60" i="7"/>
  <c r="C60" i="7"/>
  <c r="J59" i="7"/>
  <c r="H59" i="7"/>
  <c r="C59" i="7"/>
  <c r="I58" i="7"/>
  <c r="J58" i="7"/>
  <c r="I57" i="7"/>
  <c r="J57" i="7"/>
  <c r="A56" i="7"/>
  <c r="I54" i="7"/>
  <c r="J54" i="7"/>
  <c r="I53" i="7"/>
  <c r="J53" i="7"/>
  <c r="A52" i="7"/>
  <c r="K48" i="7"/>
  <c r="J49" i="7" s="1"/>
  <c r="J48" i="7"/>
  <c r="I48" i="7"/>
  <c r="H49" i="7" s="1"/>
  <c r="H48" i="7"/>
  <c r="G48" i="7"/>
  <c r="F48" i="7"/>
  <c r="V48" i="7"/>
  <c r="T48" i="7"/>
  <c r="R48" i="7"/>
  <c r="U48" i="7"/>
  <c r="S48" i="7"/>
  <c r="Q48" i="7"/>
  <c r="E48" i="7"/>
  <c r="D48" i="7"/>
  <c r="B48" i="7"/>
  <c r="A47" i="7"/>
  <c r="I45" i="7"/>
  <c r="J45" i="7"/>
  <c r="I44" i="7"/>
  <c r="J44" i="7"/>
  <c r="A43" i="7"/>
  <c r="H40" i="7"/>
  <c r="P40" i="7"/>
  <c r="I39" i="7"/>
  <c r="H39" i="7"/>
  <c r="G39" i="7"/>
  <c r="E39" i="7"/>
  <c r="K38" i="7"/>
  <c r="J38" i="7"/>
  <c r="I38" i="7"/>
  <c r="E38" i="7"/>
  <c r="K37" i="7"/>
  <c r="J37" i="7"/>
  <c r="I37" i="7"/>
  <c r="E37" i="7"/>
  <c r="K36" i="7"/>
  <c r="J36" i="7"/>
  <c r="I36" i="7"/>
  <c r="H36" i="7"/>
  <c r="G36" i="7"/>
  <c r="F36" i="7"/>
  <c r="K35" i="7"/>
  <c r="J35" i="7"/>
  <c r="I35" i="7"/>
  <c r="H35" i="7"/>
  <c r="G35" i="7"/>
  <c r="F35" i="7"/>
  <c r="K34" i="7"/>
  <c r="J34" i="7"/>
  <c r="I34" i="7"/>
  <c r="H34" i="7"/>
  <c r="G34" i="7"/>
  <c r="F34" i="7"/>
  <c r="K33" i="7"/>
  <c r="J40" i="7" s="1"/>
  <c r="J33" i="7"/>
  <c r="I33" i="7"/>
  <c r="O40" i="7" s="1"/>
  <c r="H33" i="7"/>
  <c r="G33" i="7"/>
  <c r="F33" i="7"/>
  <c r="V32" i="7"/>
  <c r="T32" i="7"/>
  <c r="R32" i="7"/>
  <c r="U32" i="7"/>
  <c r="S32" i="7"/>
  <c r="Q32" i="7"/>
  <c r="E32" i="7"/>
  <c r="D32" i="7"/>
  <c r="B32" i="7"/>
  <c r="A31" i="7"/>
  <c r="A29" i="7"/>
  <c r="A11" i="7"/>
  <c r="A6" i="7"/>
  <c r="A1" i="7"/>
  <c r="H43" i="7" l="1"/>
  <c r="J43" i="7"/>
  <c r="P49" i="7"/>
  <c r="J52" i="7" s="1"/>
  <c r="O49" i="7"/>
  <c r="H52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W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X8" i="3"/>
  <c r="DF8" i="3" s="1"/>
  <c r="DJ8" i="3" s="1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X16" i="3"/>
  <c r="DI16" i="3" s="1"/>
  <c r="CY16" i="3"/>
  <c r="CZ16" i="3"/>
  <c r="DA16" i="3"/>
  <c r="DB16" i="3"/>
  <c r="DC16" i="3"/>
  <c r="A17" i="3"/>
  <c r="Y17" i="3"/>
  <c r="CX17" i="3" s="1"/>
  <c r="DF17" i="3" s="1"/>
  <c r="CY17" i="3"/>
  <c r="CZ17" i="3"/>
  <c r="DA17" i="3"/>
  <c r="DB17" i="3"/>
  <c r="DC17" i="3"/>
  <c r="DH17" i="3"/>
  <c r="A18" i="3"/>
  <c r="Y18" i="3"/>
  <c r="CY18" i="3"/>
  <c r="CZ18" i="3"/>
  <c r="DB18" i="3" s="1"/>
  <c r="DA18" i="3"/>
  <c r="DC18" i="3"/>
  <c r="A19" i="3"/>
  <c r="Y19" i="3"/>
  <c r="CW19" i="3"/>
  <c r="CX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W21" i="3" s="1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X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X25" i="3" s="1"/>
  <c r="DF25" i="3" s="1"/>
  <c r="DJ25" i="3" s="1"/>
  <c r="CY25" i="3"/>
  <c r="CZ25" i="3"/>
  <c r="DA25" i="3"/>
  <c r="DB25" i="3"/>
  <c r="DC25" i="3"/>
  <c r="DH25" i="3"/>
  <c r="A26" i="3"/>
  <c r="Y26" i="3"/>
  <c r="CY26" i="3"/>
  <c r="CZ26" i="3"/>
  <c r="DA26" i="3"/>
  <c r="DB26" i="3"/>
  <c r="DC26" i="3"/>
  <c r="A27" i="3"/>
  <c r="Y27" i="3"/>
  <c r="CX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X31" i="3"/>
  <c r="DG31" i="3" s="1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AO26" i="1"/>
  <c r="AQ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H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FV26" i="1"/>
  <c r="GA26" i="1"/>
  <c r="GC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W3" i="3" s="1"/>
  <c r="K28" i="1"/>
  <c r="AC28" i="1"/>
  <c r="AE28" i="1"/>
  <c r="AD28" i="1" s="1"/>
  <c r="AF28" i="1"/>
  <c r="AG28" i="1"/>
  <c r="CU28" i="1" s="1"/>
  <c r="T28" i="1" s="1"/>
  <c r="AG31" i="1" s="1"/>
  <c r="AH28" i="1"/>
  <c r="AI28" i="1"/>
  <c r="AJ28" i="1"/>
  <c r="CR28" i="1"/>
  <c r="CS28" i="1"/>
  <c r="CT28" i="1"/>
  <c r="CV28" i="1"/>
  <c r="U28" i="1" s="1"/>
  <c r="AH31" i="1" s="1"/>
  <c r="CW28" i="1"/>
  <c r="V28" i="1" s="1"/>
  <c r="AI31" i="1" s="1"/>
  <c r="CX28" i="1"/>
  <c r="W28" i="1" s="1"/>
  <c r="AJ31" i="1" s="1"/>
  <c r="GL28" i="1"/>
  <c r="GN28" i="1"/>
  <c r="GP28" i="1"/>
  <c r="GV28" i="1"/>
  <c r="HC28" i="1"/>
  <c r="GX28" i="1" s="1"/>
  <c r="CJ31" i="1" s="1"/>
  <c r="BA31" i="1" s="1"/>
  <c r="C29" i="1"/>
  <c r="D29" i="1"/>
  <c r="I29" i="1"/>
  <c r="CX28" i="3" s="1"/>
  <c r="K29" i="1"/>
  <c r="P29" i="1"/>
  <c r="AC29" i="1"/>
  <c r="AE29" i="1"/>
  <c r="CR29" i="1" s="1"/>
  <c r="AF29" i="1"/>
  <c r="S29" i="1" s="1"/>
  <c r="AG29" i="1"/>
  <c r="CU29" i="1" s="1"/>
  <c r="T29" i="1" s="1"/>
  <c r="DY31" i="1" s="1"/>
  <c r="AH29" i="1"/>
  <c r="CV29" i="1" s="1"/>
  <c r="AI29" i="1"/>
  <c r="CW29" i="1" s="1"/>
  <c r="V29" i="1" s="1"/>
  <c r="EA31" i="1" s="1"/>
  <c r="AJ29" i="1"/>
  <c r="CX29" i="1" s="1"/>
  <c r="W29" i="1" s="1"/>
  <c r="EB31" i="1" s="1"/>
  <c r="CQ29" i="1"/>
  <c r="GL29" i="1"/>
  <c r="FR31" i="1" s="1"/>
  <c r="FR26" i="1" s="1"/>
  <c r="GN29" i="1"/>
  <c r="GP29" i="1"/>
  <c r="GV29" i="1"/>
  <c r="HC29" i="1" s="1"/>
  <c r="GX29" i="1" s="1"/>
  <c r="GB31" i="1" s="1"/>
  <c r="B31" i="1"/>
  <c r="B26" i="1" s="1"/>
  <c r="C31" i="1"/>
  <c r="C26" i="1" s="1"/>
  <c r="D31" i="1"/>
  <c r="D26" i="1" s="1"/>
  <c r="F31" i="1"/>
  <c r="F26" i="1" s="1"/>
  <c r="G31" i="1"/>
  <c r="G26" i="1" s="1"/>
  <c r="AP31" i="1"/>
  <c r="AQ31" i="1"/>
  <c r="AS31" i="1"/>
  <c r="AU31" i="1"/>
  <c r="AX31" i="1"/>
  <c r="AX26" i="1" s="1"/>
  <c r="BD31" i="1"/>
  <c r="BX31" i="1"/>
  <c r="AO31" i="1" s="1"/>
  <c r="BY31" i="1"/>
  <c r="BZ31" i="1"/>
  <c r="BZ26" i="1" s="1"/>
  <c r="CB31" i="1"/>
  <c r="CB26" i="1" s="1"/>
  <c r="CD31" i="1"/>
  <c r="CD26" i="1" s="1"/>
  <c r="CG31" i="1"/>
  <c r="CG26" i="1" s="1"/>
  <c r="CI31" i="1"/>
  <c r="AZ31" i="1" s="1"/>
  <c r="CK31" i="1"/>
  <c r="CL31" i="1"/>
  <c r="BC31" i="1" s="1"/>
  <c r="BC98" i="1" s="1"/>
  <c r="CM31" i="1"/>
  <c r="DH31" i="1"/>
  <c r="P34" i="1" s="1"/>
  <c r="DU31" i="1"/>
  <c r="DU26" i="1" s="1"/>
  <c r="EH31" i="1"/>
  <c r="EH26" i="1" s="1"/>
  <c r="EI31" i="1"/>
  <c r="EM31" i="1"/>
  <c r="EN31" i="1"/>
  <c r="ER31" i="1"/>
  <c r="ER26" i="1" s="1"/>
  <c r="EV31" i="1"/>
  <c r="FP31" i="1"/>
  <c r="FP26" i="1" s="1"/>
  <c r="FQ31" i="1"/>
  <c r="FT31" i="1"/>
  <c r="FT26" i="1" s="1"/>
  <c r="FV31" i="1"/>
  <c r="FW31" i="1"/>
  <c r="FW26" i="1" s="1"/>
  <c r="FX31" i="1"/>
  <c r="EO31" i="1" s="1"/>
  <c r="FZ31" i="1"/>
  <c r="EQ31" i="1" s="1"/>
  <c r="EQ26" i="1" s="1"/>
  <c r="GA31" i="1"/>
  <c r="GC31" i="1"/>
  <c r="ET31" i="1" s="1"/>
  <c r="GD31" i="1"/>
  <c r="GD26" i="1" s="1"/>
  <c r="GE31" i="1"/>
  <c r="P44" i="1"/>
  <c r="F48" i="1"/>
  <c r="F56" i="1"/>
  <c r="P56" i="1"/>
  <c r="D61" i="1"/>
  <c r="B63" i="1"/>
  <c r="E63" i="1"/>
  <c r="F63" i="1"/>
  <c r="G63" i="1"/>
  <c r="Z63" i="1"/>
  <c r="AA63" i="1"/>
  <c r="AM63" i="1"/>
  <c r="AN63" i="1"/>
  <c r="AS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CC63" i="1"/>
  <c r="CK63" i="1"/>
  <c r="CL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I65" i="1"/>
  <c r="S65" i="1" s="1"/>
  <c r="K65" i="1"/>
  <c r="T65" i="1"/>
  <c r="AG68" i="1" s="1"/>
  <c r="AG63" i="1" s="1"/>
  <c r="AC65" i="1"/>
  <c r="AE65" i="1"/>
  <c r="AD65" i="1" s="1"/>
  <c r="AF65" i="1"/>
  <c r="AG65" i="1"/>
  <c r="AH65" i="1"/>
  <c r="AI65" i="1"/>
  <c r="AJ65" i="1"/>
  <c r="CQ65" i="1"/>
  <c r="CR65" i="1"/>
  <c r="CS65" i="1"/>
  <c r="CT65" i="1"/>
  <c r="CU65" i="1"/>
  <c r="CV65" i="1"/>
  <c r="U65" i="1" s="1"/>
  <c r="AH68" i="1" s="1"/>
  <c r="CW65" i="1"/>
  <c r="V65" i="1" s="1"/>
  <c r="AI68" i="1" s="1"/>
  <c r="CX65" i="1"/>
  <c r="W65" i="1" s="1"/>
  <c r="AJ68" i="1" s="1"/>
  <c r="GL65" i="1"/>
  <c r="BZ68" i="1" s="1"/>
  <c r="BZ63" i="1" s="1"/>
  <c r="GN65" i="1"/>
  <c r="GO65" i="1"/>
  <c r="GP65" i="1"/>
  <c r="GV65" i="1"/>
  <c r="HC65" i="1"/>
  <c r="GX65" i="1" s="1"/>
  <c r="CJ68" i="1" s="1"/>
  <c r="I66" i="1"/>
  <c r="Q66" i="1" s="1"/>
  <c r="DV68" i="1" s="1"/>
  <c r="K66" i="1"/>
  <c r="P66" i="1"/>
  <c r="FR66" i="1" s="1"/>
  <c r="FQ68" i="1" s="1"/>
  <c r="FQ63" i="1" s="1"/>
  <c r="R66" i="1"/>
  <c r="DW68" i="1" s="1"/>
  <c r="DJ68" i="1" s="1"/>
  <c r="DJ63" i="1" s="1"/>
  <c r="S66" i="1"/>
  <c r="DX68" i="1" s="1"/>
  <c r="AC66" i="1"/>
  <c r="AE66" i="1"/>
  <c r="CR66" i="1" s="1"/>
  <c r="AF66" i="1"/>
  <c r="AG66" i="1"/>
  <c r="CU66" i="1" s="1"/>
  <c r="AH66" i="1"/>
  <c r="CV66" i="1" s="1"/>
  <c r="U66" i="1" s="1"/>
  <c r="DZ68" i="1" s="1"/>
  <c r="AI66" i="1"/>
  <c r="CW66" i="1" s="1"/>
  <c r="AJ66" i="1"/>
  <c r="CQ66" i="1"/>
  <c r="CT66" i="1"/>
  <c r="CX66" i="1"/>
  <c r="W66" i="1" s="1"/>
  <c r="EB68" i="1" s="1"/>
  <c r="GL66" i="1"/>
  <c r="FR68" i="1" s="1"/>
  <c r="FR63" i="1" s="1"/>
  <c r="GN66" i="1"/>
  <c r="FT68" i="1" s="1"/>
  <c r="GO66" i="1"/>
  <c r="FU68" i="1" s="1"/>
  <c r="GP66" i="1"/>
  <c r="GV66" i="1"/>
  <c r="HC66" i="1"/>
  <c r="GX66" i="1" s="1"/>
  <c r="GB68" i="1" s="1"/>
  <c r="B68" i="1"/>
  <c r="C68" i="1"/>
  <c r="C63" i="1" s="1"/>
  <c r="D68" i="1"/>
  <c r="D63" i="1" s="1"/>
  <c r="F68" i="1"/>
  <c r="G68" i="1"/>
  <c r="AS68" i="1"/>
  <c r="F85" i="1" s="1"/>
  <c r="AU68" i="1"/>
  <c r="BB68" i="1"/>
  <c r="F81" i="1" s="1"/>
  <c r="BX68" i="1"/>
  <c r="BX63" i="1" s="1"/>
  <c r="CB68" i="1"/>
  <c r="CB63" i="1" s="1"/>
  <c r="CC68" i="1"/>
  <c r="AT68" i="1" s="1"/>
  <c r="CD68" i="1"/>
  <c r="CD63" i="1" s="1"/>
  <c r="CK68" i="1"/>
  <c r="CL68" i="1"/>
  <c r="BC68" i="1" s="1"/>
  <c r="BC63" i="1" s="1"/>
  <c r="CM68" i="1"/>
  <c r="BD68" i="1" s="1"/>
  <c r="EV68" i="1"/>
  <c r="EV63" i="1" s="1"/>
  <c r="FP68" i="1"/>
  <c r="FP63" i="1" s="1"/>
  <c r="FV68" i="1"/>
  <c r="FV63" i="1" s="1"/>
  <c r="GC68" i="1"/>
  <c r="ET68" i="1" s="1"/>
  <c r="GD68" i="1"/>
  <c r="GD63" i="1" s="1"/>
  <c r="GE68" i="1"/>
  <c r="GE63" i="1" s="1"/>
  <c r="P82" i="1"/>
  <c r="B98" i="1"/>
  <c r="B22" i="1" s="1"/>
  <c r="C98" i="1"/>
  <c r="C22" i="1" s="1"/>
  <c r="D98" i="1"/>
  <c r="D22" i="1" s="1"/>
  <c r="F98" i="1"/>
  <c r="F22" i="1" s="1"/>
  <c r="G98" i="1"/>
  <c r="G22" i="1" s="1"/>
  <c r="F127" i="1"/>
  <c r="P127" i="1"/>
  <c r="F131" i="1"/>
  <c r="P131" i="1"/>
  <c r="B137" i="1"/>
  <c r="B18" i="1" s="1"/>
  <c r="C137" i="1"/>
  <c r="C18" i="1" s="1"/>
  <c r="D137" i="1"/>
  <c r="D18" i="1" s="1"/>
  <c r="F137" i="1"/>
  <c r="F18" i="1" s="1"/>
  <c r="G137" i="1"/>
  <c r="G18" i="1" s="1"/>
  <c r="F12" i="6"/>
  <c r="G12" i="6"/>
  <c r="J56" i="7" l="1"/>
  <c r="J67" i="7"/>
  <c r="H56" i="7"/>
  <c r="H67" i="7"/>
  <c r="DZ63" i="1"/>
  <c r="DM68" i="1"/>
  <c r="AH63" i="1"/>
  <c r="U68" i="1"/>
  <c r="T31" i="1"/>
  <c r="AG26" i="1"/>
  <c r="DI28" i="3"/>
  <c r="DF28" i="3"/>
  <c r="DJ28" i="3" s="1"/>
  <c r="DG28" i="3"/>
  <c r="DH28" i="3"/>
  <c r="AI63" i="1"/>
  <c r="V68" i="1"/>
  <c r="ET63" i="1"/>
  <c r="P81" i="1"/>
  <c r="DK68" i="1"/>
  <c r="DX63" i="1"/>
  <c r="GB63" i="1"/>
  <c r="ES68" i="1"/>
  <c r="BC137" i="1"/>
  <c r="BC22" i="1"/>
  <c r="F114" i="1"/>
  <c r="DL31" i="1"/>
  <c r="DY26" i="1"/>
  <c r="ES31" i="1"/>
  <c r="GB26" i="1"/>
  <c r="FT63" i="1"/>
  <c r="EK68" i="1"/>
  <c r="FU63" i="1"/>
  <c r="EL68" i="1"/>
  <c r="DF30" i="3"/>
  <c r="DJ30" i="3" s="1"/>
  <c r="DG30" i="3"/>
  <c r="DH30" i="3"/>
  <c r="DI30" i="3"/>
  <c r="DI68" i="1"/>
  <c r="DV63" i="1"/>
  <c r="F42" i="1"/>
  <c r="AZ26" i="1"/>
  <c r="BD98" i="1"/>
  <c r="BD63" i="1"/>
  <c r="F93" i="1"/>
  <c r="P37" i="1"/>
  <c r="EO26" i="1"/>
  <c r="EB63" i="1"/>
  <c r="DO68" i="1"/>
  <c r="W31" i="1"/>
  <c r="AJ26" i="1"/>
  <c r="F86" i="1"/>
  <c r="AT63" i="1"/>
  <c r="EB26" i="1"/>
  <c r="DO31" i="1"/>
  <c r="AI26" i="1"/>
  <c r="V31" i="1"/>
  <c r="BA68" i="1"/>
  <c r="CJ63" i="1"/>
  <c r="DN31" i="1"/>
  <c r="EA26" i="1"/>
  <c r="U31" i="1"/>
  <c r="AH26" i="1"/>
  <c r="AJ63" i="1"/>
  <c r="W68" i="1"/>
  <c r="P36" i="1"/>
  <c r="DF27" i="3"/>
  <c r="DJ27" i="3" s="1"/>
  <c r="DG27" i="3"/>
  <c r="DH27" i="3"/>
  <c r="DI27" i="3"/>
  <c r="F84" i="1"/>
  <c r="CY65" i="1"/>
  <c r="X65" i="1" s="1"/>
  <c r="AK68" i="1" s="1"/>
  <c r="P50" i="1"/>
  <c r="EM26" i="1"/>
  <c r="BB31" i="1"/>
  <c r="CK26" i="1"/>
  <c r="AB28" i="1"/>
  <c r="P28" i="1"/>
  <c r="FZ26" i="1"/>
  <c r="CM63" i="1"/>
  <c r="AS26" i="1"/>
  <c r="AS98" i="1"/>
  <c r="CJ26" i="1"/>
  <c r="DF23" i="3"/>
  <c r="DJ23" i="3" s="1"/>
  <c r="DG23" i="3"/>
  <c r="DH23" i="3"/>
  <c r="DI23" i="3"/>
  <c r="F50" i="1"/>
  <c r="AU98" i="1"/>
  <c r="EM68" i="1"/>
  <c r="GC63" i="1"/>
  <c r="F47" i="1"/>
  <c r="ET26" i="1"/>
  <c r="ET98" i="1"/>
  <c r="EK31" i="1"/>
  <c r="F41" i="1"/>
  <c r="AD29" i="1"/>
  <c r="AB29" i="1" s="1"/>
  <c r="FX26" i="1"/>
  <c r="CI26" i="1"/>
  <c r="DF19" i="3"/>
  <c r="DG19" i="3"/>
  <c r="DJ19" i="3" s="1"/>
  <c r="DH19" i="3"/>
  <c r="DI19" i="3"/>
  <c r="P41" i="1"/>
  <c r="EI26" i="1"/>
  <c r="AP26" i="1"/>
  <c r="F40" i="1"/>
  <c r="CX15" i="3"/>
  <c r="CX11" i="3"/>
  <c r="P93" i="1"/>
  <c r="FY31" i="1"/>
  <c r="F87" i="1"/>
  <c r="AU63" i="1"/>
  <c r="CP66" i="1"/>
  <c r="O66" i="1" s="1"/>
  <c r="FY68" i="1"/>
  <c r="EI68" i="1"/>
  <c r="V66" i="1"/>
  <c r="EA68" i="1" s="1"/>
  <c r="DX31" i="1"/>
  <c r="R29" i="1"/>
  <c r="DW31" i="1" s="1"/>
  <c r="DH16" i="3"/>
  <c r="CX9" i="3"/>
  <c r="CX7" i="3"/>
  <c r="EH68" i="1"/>
  <c r="P42" i="1"/>
  <c r="Q29" i="1"/>
  <c r="DV31" i="1" s="1"/>
  <c r="R28" i="1"/>
  <c r="AE31" i="1" s="1"/>
  <c r="DG16" i="3"/>
  <c r="CX13" i="3"/>
  <c r="GA68" i="1"/>
  <c r="CG68" i="1"/>
  <c r="AQ68" i="1"/>
  <c r="T66" i="1"/>
  <c r="DY68" i="1" s="1"/>
  <c r="AB65" i="1"/>
  <c r="P65" i="1"/>
  <c r="DW63" i="1"/>
  <c r="P40" i="1"/>
  <c r="Q28" i="1"/>
  <c r="AD31" i="1" s="1"/>
  <c r="DF16" i="3"/>
  <c r="DJ16" i="3" s="1"/>
  <c r="CX5" i="3"/>
  <c r="P39" i="1"/>
  <c r="BC26" i="1"/>
  <c r="CX26" i="3"/>
  <c r="CW18" i="3"/>
  <c r="CW5" i="3"/>
  <c r="CS66" i="1"/>
  <c r="AD66" i="1"/>
  <c r="CQ28" i="1"/>
  <c r="CW2" i="3"/>
  <c r="CX10" i="3"/>
  <c r="CX2" i="3"/>
  <c r="CX6" i="3"/>
  <c r="CU1" i="3"/>
  <c r="S28" i="1"/>
  <c r="CX18" i="3"/>
  <c r="CX3" i="3"/>
  <c r="AB66" i="1"/>
  <c r="AO98" i="1"/>
  <c r="F35" i="1"/>
  <c r="CS29" i="1"/>
  <c r="CX22" i="3"/>
  <c r="CU17" i="3"/>
  <c r="CX29" i="3"/>
  <c r="CV17" i="3"/>
  <c r="CX32" i="3"/>
  <c r="CX21" i="3"/>
  <c r="CW20" i="3"/>
  <c r="CX20" i="3"/>
  <c r="CV1" i="3"/>
  <c r="DU68" i="1"/>
  <c r="AF68" i="1"/>
  <c r="BB63" i="1"/>
  <c r="F38" i="1"/>
  <c r="T68" i="1"/>
  <c r="EV26" i="1"/>
  <c r="EV98" i="1"/>
  <c r="EN26" i="1"/>
  <c r="AU26" i="1"/>
  <c r="DI25" i="3"/>
  <c r="CX24" i="3"/>
  <c r="DI17" i="3"/>
  <c r="DJ17" i="3" s="1"/>
  <c r="CX14" i="3"/>
  <c r="F51" i="1"/>
  <c r="BA26" i="1"/>
  <c r="DG8" i="3"/>
  <c r="DH8" i="3"/>
  <c r="DI8" i="3"/>
  <c r="CY66" i="1"/>
  <c r="X66" i="1" s="1"/>
  <c r="EC68" i="1" s="1"/>
  <c r="CZ66" i="1"/>
  <c r="Y66" i="1" s="1"/>
  <c r="ED68" i="1" s="1"/>
  <c r="R65" i="1"/>
  <c r="AE68" i="1" s="1"/>
  <c r="DF31" i="3"/>
  <c r="DJ31" i="3" s="1"/>
  <c r="DH31" i="3"/>
  <c r="DI31" i="3"/>
  <c r="DG25" i="3"/>
  <c r="DG17" i="3"/>
  <c r="Q65" i="1"/>
  <c r="AD68" i="1" s="1"/>
  <c r="U29" i="1"/>
  <c r="DZ31" i="1" s="1"/>
  <c r="CX12" i="3"/>
  <c r="CX4" i="3"/>
  <c r="EG68" i="1"/>
  <c r="AO68" i="1"/>
  <c r="EG31" i="1"/>
  <c r="CX1" i="3"/>
  <c r="EU68" i="1"/>
  <c r="EU31" i="1"/>
  <c r="CT29" i="1"/>
  <c r="DF7" i="3" l="1"/>
  <c r="DJ7" i="3" s="1"/>
  <c r="DG7" i="3"/>
  <c r="DH7" i="3"/>
  <c r="DI7" i="3"/>
  <c r="AK63" i="1"/>
  <c r="X68" i="1"/>
  <c r="ES63" i="1"/>
  <c r="P88" i="1"/>
  <c r="DI9" i="3"/>
  <c r="DH9" i="3"/>
  <c r="DF9" i="3"/>
  <c r="DJ9" i="3" s="1"/>
  <c r="DG9" i="3"/>
  <c r="F89" i="1"/>
  <c r="T63" i="1"/>
  <c r="AU22" i="1"/>
  <c r="F117" i="1"/>
  <c r="AU137" i="1"/>
  <c r="DH5" i="3"/>
  <c r="DF5" i="3"/>
  <c r="DG5" i="3"/>
  <c r="DJ5" i="3" s="1"/>
  <c r="DI5" i="3"/>
  <c r="EA63" i="1"/>
  <c r="DN68" i="1"/>
  <c r="V63" i="1"/>
  <c r="F91" i="1"/>
  <c r="AD26" i="1"/>
  <c r="Q31" i="1"/>
  <c r="P78" i="1"/>
  <c r="EI98" i="1"/>
  <c r="EI63" i="1"/>
  <c r="AS22" i="1"/>
  <c r="F115" i="1"/>
  <c r="AS137" i="1"/>
  <c r="F55" i="1"/>
  <c r="W26" i="1"/>
  <c r="W98" i="1"/>
  <c r="P86" i="1"/>
  <c r="EL63" i="1"/>
  <c r="P80" i="1"/>
  <c r="DI63" i="1"/>
  <c r="FY63" i="1"/>
  <c r="EP68" i="1"/>
  <c r="DO63" i="1"/>
  <c r="P92" i="1"/>
  <c r="R68" i="1"/>
  <c r="AE63" i="1"/>
  <c r="DY63" i="1"/>
  <c r="DL68" i="1"/>
  <c r="W63" i="1"/>
  <c r="F92" i="1"/>
  <c r="EK63" i="1"/>
  <c r="P85" i="1"/>
  <c r="S68" i="1"/>
  <c r="AF63" i="1"/>
  <c r="EU98" i="1"/>
  <c r="EU26" i="1"/>
  <c r="P47" i="1"/>
  <c r="CZ65" i="1"/>
  <c r="Y65" i="1" s="1"/>
  <c r="AL68" i="1" s="1"/>
  <c r="DF20" i="3"/>
  <c r="DH20" i="3"/>
  <c r="DI20" i="3"/>
  <c r="DG20" i="3"/>
  <c r="DJ20" i="3" s="1"/>
  <c r="F78" i="1"/>
  <c r="AQ63" i="1"/>
  <c r="AQ98" i="1"/>
  <c r="EC63" i="1"/>
  <c r="DP68" i="1"/>
  <c r="F72" i="1"/>
  <c r="AO63" i="1"/>
  <c r="CP28" i="1"/>
  <c r="O28" i="1" s="1"/>
  <c r="AC31" i="1"/>
  <c r="F54" i="1"/>
  <c r="V26" i="1"/>
  <c r="V98" i="1"/>
  <c r="AO137" i="1"/>
  <c r="F102" i="1"/>
  <c r="AO22" i="1"/>
  <c r="ED63" i="1"/>
  <c r="DQ68" i="1"/>
  <c r="EG63" i="1"/>
  <c r="P72" i="1"/>
  <c r="DF21" i="3"/>
  <c r="DG21" i="3"/>
  <c r="DJ21" i="3" s="1"/>
  <c r="DH21" i="3"/>
  <c r="DI21" i="3"/>
  <c r="ER68" i="1"/>
  <c r="GA63" i="1"/>
  <c r="EP31" i="1"/>
  <c r="FY26" i="1"/>
  <c r="EK26" i="1"/>
  <c r="P48" i="1"/>
  <c r="EK98" i="1"/>
  <c r="F53" i="1"/>
  <c r="U26" i="1"/>
  <c r="U98" i="1"/>
  <c r="P51" i="1"/>
  <c r="ES98" i="1"/>
  <c r="ES26" i="1"/>
  <c r="DF3" i="3"/>
  <c r="DG3" i="3"/>
  <c r="DJ3" i="3" s="1"/>
  <c r="DH3" i="3"/>
  <c r="DI3" i="3"/>
  <c r="FR65" i="1"/>
  <c r="BY68" i="1" s="1"/>
  <c r="AC68" i="1"/>
  <c r="CP65" i="1"/>
  <c r="O65" i="1" s="1"/>
  <c r="GM66" i="1"/>
  <c r="FS68" i="1" s="1"/>
  <c r="DT68" i="1"/>
  <c r="DF4" i="3"/>
  <c r="DG4" i="3"/>
  <c r="DJ4" i="3" s="1"/>
  <c r="DH4" i="3"/>
  <c r="DI4" i="3"/>
  <c r="DF14" i="3"/>
  <c r="DJ14" i="3" s="1"/>
  <c r="DG14" i="3"/>
  <c r="DH14" i="3"/>
  <c r="DI14" i="3"/>
  <c r="DF32" i="3"/>
  <c r="DJ32" i="3" s="1"/>
  <c r="DG32" i="3"/>
  <c r="DH32" i="3"/>
  <c r="DI32" i="3"/>
  <c r="DF13" i="3"/>
  <c r="DJ13" i="3" s="1"/>
  <c r="DI13" i="3"/>
  <c r="DG13" i="3"/>
  <c r="DH13" i="3"/>
  <c r="ET137" i="1"/>
  <c r="P111" i="1"/>
  <c r="ET22" i="1"/>
  <c r="CZ29" i="1"/>
  <c r="Y29" i="1" s="1"/>
  <c r="ED31" i="1" s="1"/>
  <c r="F52" i="1"/>
  <c r="T26" i="1"/>
  <c r="T98" i="1"/>
  <c r="P123" i="1"/>
  <c r="EV137" i="1"/>
  <c r="EV22" i="1"/>
  <c r="DK63" i="1"/>
  <c r="P83" i="1"/>
  <c r="EU63" i="1"/>
  <c r="P84" i="1"/>
  <c r="DF1" i="3"/>
  <c r="DG1" i="3"/>
  <c r="DH1" i="3"/>
  <c r="DI1" i="3"/>
  <c r="DJ1" i="3" s="1"/>
  <c r="DF11" i="3"/>
  <c r="DJ11" i="3" s="1"/>
  <c r="DG11" i="3"/>
  <c r="DH11" i="3"/>
  <c r="DI11" i="3"/>
  <c r="CY29" i="1"/>
  <c r="X29" i="1" s="1"/>
  <c r="EC31" i="1" s="1"/>
  <c r="DN26" i="1"/>
  <c r="DN98" i="1"/>
  <c r="P54" i="1"/>
  <c r="DL26" i="1"/>
  <c r="P52" i="1"/>
  <c r="F90" i="1"/>
  <c r="U63" i="1"/>
  <c r="EH63" i="1"/>
  <c r="P77" i="1"/>
  <c r="EH98" i="1"/>
  <c r="DK31" i="1"/>
  <c r="DX26" i="1"/>
  <c r="DU63" i="1"/>
  <c r="FW68" i="1"/>
  <c r="FX68" i="1"/>
  <c r="FZ68" i="1"/>
  <c r="DH68" i="1"/>
  <c r="DG2" i="3"/>
  <c r="DJ2" i="3" s="1"/>
  <c r="DH2" i="3"/>
  <c r="DF2" i="3"/>
  <c r="DI2" i="3"/>
  <c r="EG26" i="1"/>
  <c r="P35" i="1"/>
  <c r="EG98" i="1"/>
  <c r="CG63" i="1"/>
  <c r="AX68" i="1"/>
  <c r="DM31" i="1"/>
  <c r="DZ26" i="1"/>
  <c r="DG24" i="3"/>
  <c r="DI24" i="3"/>
  <c r="DF24" i="3"/>
  <c r="DJ24" i="3" s="1"/>
  <c r="DH24" i="3"/>
  <c r="DG29" i="3"/>
  <c r="DF29" i="3"/>
  <c r="DJ29" i="3" s="1"/>
  <c r="DH29" i="3"/>
  <c r="DI29" i="3"/>
  <c r="AE26" i="1"/>
  <c r="R31" i="1"/>
  <c r="DF15" i="3"/>
  <c r="DJ15" i="3" s="1"/>
  <c r="DG15" i="3"/>
  <c r="DH15" i="3"/>
  <c r="DI15" i="3"/>
  <c r="BD137" i="1"/>
  <c r="F123" i="1"/>
  <c r="BD22" i="1"/>
  <c r="DO98" i="1"/>
  <c r="DO26" i="1"/>
  <c r="P55" i="1"/>
  <c r="DF18" i="3"/>
  <c r="DI18" i="3"/>
  <c r="DG18" i="3"/>
  <c r="DJ18" i="3" s="1"/>
  <c r="DH18" i="3"/>
  <c r="DG12" i="3"/>
  <c r="DI12" i="3"/>
  <c r="DF12" i="3"/>
  <c r="DJ12" i="3" s="1"/>
  <c r="DH12" i="3"/>
  <c r="Q68" i="1"/>
  <c r="AD63" i="1"/>
  <c r="DI31" i="1"/>
  <c r="DV26" i="1"/>
  <c r="F44" i="1"/>
  <c r="BB98" i="1"/>
  <c r="BB26" i="1"/>
  <c r="F88" i="1"/>
  <c r="BA98" i="1"/>
  <c r="BA63" i="1"/>
  <c r="DM63" i="1"/>
  <c r="P90" i="1"/>
  <c r="DJ31" i="1"/>
  <c r="DW26" i="1"/>
  <c r="CY28" i="1"/>
  <c r="X28" i="1" s="1"/>
  <c r="AK31" i="1" s="1"/>
  <c r="AF31" i="1"/>
  <c r="CZ28" i="1"/>
  <c r="Y28" i="1" s="1"/>
  <c r="AL31" i="1" s="1"/>
  <c r="DF6" i="3"/>
  <c r="DJ6" i="3" s="1"/>
  <c r="DG6" i="3"/>
  <c r="DH6" i="3"/>
  <c r="DI6" i="3"/>
  <c r="DH10" i="3"/>
  <c r="DI10" i="3"/>
  <c r="DF10" i="3"/>
  <c r="DJ10" i="3" s="1"/>
  <c r="DG10" i="3"/>
  <c r="DH22" i="3"/>
  <c r="DI22" i="3"/>
  <c r="DF22" i="3"/>
  <c r="DJ22" i="3" s="1"/>
  <c r="DG22" i="3"/>
  <c r="DF26" i="3"/>
  <c r="DJ26" i="3" s="1"/>
  <c r="DG26" i="3"/>
  <c r="DH26" i="3"/>
  <c r="DI26" i="3"/>
  <c r="P87" i="1"/>
  <c r="EM98" i="1"/>
  <c r="EM63" i="1"/>
  <c r="CP29" i="1"/>
  <c r="O29" i="1" s="1"/>
  <c r="F153" i="1"/>
  <c r="BC18" i="1"/>
  <c r="P31" i="1" l="1"/>
  <c r="CF31" i="1"/>
  <c r="AC26" i="1"/>
  <c r="CE31" i="1"/>
  <c r="CH31" i="1"/>
  <c r="S63" i="1"/>
  <c r="F83" i="1"/>
  <c r="AU18" i="1"/>
  <c r="F156" i="1"/>
  <c r="GM28" i="1"/>
  <c r="AB31" i="1"/>
  <c r="W16" i="2"/>
  <c r="F130" i="1"/>
  <c r="F134" i="1" s="1"/>
  <c r="GM65" i="1"/>
  <c r="CA68" i="1" s="1"/>
  <c r="AB68" i="1"/>
  <c r="F154" i="1"/>
  <c r="AS18" i="1"/>
  <c r="W137" i="1"/>
  <c r="F122" i="1"/>
  <c r="W22" i="1"/>
  <c r="P150" i="1"/>
  <c r="ET18" i="1"/>
  <c r="DP63" i="1"/>
  <c r="P94" i="1"/>
  <c r="EP98" i="1"/>
  <c r="EP26" i="1"/>
  <c r="P38" i="1"/>
  <c r="DL63" i="1"/>
  <c r="P89" i="1"/>
  <c r="FS63" i="1"/>
  <c r="EJ68" i="1"/>
  <c r="AC63" i="1"/>
  <c r="CE68" i="1"/>
  <c r="CF68" i="1"/>
  <c r="CH68" i="1"/>
  <c r="P68" i="1"/>
  <c r="EH22" i="1"/>
  <c r="P107" i="1"/>
  <c r="EH137" i="1"/>
  <c r="AX63" i="1"/>
  <c r="AX98" i="1"/>
  <c r="F75" i="1"/>
  <c r="AQ22" i="1"/>
  <c r="F108" i="1"/>
  <c r="AQ137" i="1"/>
  <c r="EI137" i="1"/>
  <c r="EI22" i="1"/>
  <c r="P108" i="1"/>
  <c r="FW63" i="1"/>
  <c r="EN68" i="1"/>
  <c r="T16" i="2"/>
  <c r="BB137" i="1"/>
  <c r="BB22" i="1"/>
  <c r="F111" i="1"/>
  <c r="F162" i="1"/>
  <c r="BD18" i="1"/>
  <c r="DG68" i="1"/>
  <c r="DT63" i="1"/>
  <c r="ER63" i="1"/>
  <c r="P79" i="1"/>
  <c r="ER98" i="1"/>
  <c r="DM26" i="1"/>
  <c r="DM98" i="1"/>
  <c r="P53" i="1"/>
  <c r="EG22" i="1"/>
  <c r="P102" i="1"/>
  <c r="EG137" i="1"/>
  <c r="R63" i="1"/>
  <c r="F82" i="1"/>
  <c r="F43" i="1"/>
  <c r="Q26" i="1"/>
  <c r="Q98" i="1"/>
  <c r="P122" i="1"/>
  <c r="DO22" i="1"/>
  <c r="DO137" i="1"/>
  <c r="DL98" i="1"/>
  <c r="EV18" i="1"/>
  <c r="P162" i="1"/>
  <c r="EP63" i="1"/>
  <c r="P75" i="1"/>
  <c r="X63" i="1"/>
  <c r="F94" i="1"/>
  <c r="U137" i="1"/>
  <c r="F120" i="1"/>
  <c r="U22" i="1"/>
  <c r="DN63" i="1"/>
  <c r="P91" i="1"/>
  <c r="DJ26" i="1"/>
  <c r="P45" i="1"/>
  <c r="DJ98" i="1"/>
  <c r="T137" i="1"/>
  <c r="F119" i="1"/>
  <c r="T22" i="1"/>
  <c r="Y68" i="1"/>
  <c r="AL63" i="1"/>
  <c r="DK98" i="1"/>
  <c r="DK26" i="1"/>
  <c r="P46" i="1"/>
  <c r="DQ63" i="1"/>
  <c r="P95" i="1"/>
  <c r="Y31" i="1"/>
  <c r="AL26" i="1"/>
  <c r="AF26" i="1"/>
  <c r="S31" i="1"/>
  <c r="F141" i="1"/>
  <c r="AO18" i="1"/>
  <c r="FX63" i="1"/>
  <c r="EO68" i="1"/>
  <c r="BA137" i="1"/>
  <c r="BA22" i="1"/>
  <c r="F118" i="1"/>
  <c r="DI98" i="1"/>
  <c r="P43" i="1"/>
  <c r="DI26" i="1"/>
  <c r="P118" i="1"/>
  <c r="ES137" i="1"/>
  <c r="ES22" i="1"/>
  <c r="DT31" i="1"/>
  <c r="GM29" i="1"/>
  <c r="F80" i="1"/>
  <c r="Q63" i="1"/>
  <c r="R26" i="1"/>
  <c r="R98" i="1"/>
  <c r="F45" i="1"/>
  <c r="EM137" i="1"/>
  <c r="P117" i="1"/>
  <c r="EM22" i="1"/>
  <c r="DN22" i="1"/>
  <c r="DN137" i="1"/>
  <c r="P121" i="1"/>
  <c r="X31" i="1"/>
  <c r="AK26" i="1"/>
  <c r="DH63" i="1"/>
  <c r="P71" i="1"/>
  <c r="DH98" i="1"/>
  <c r="DP31" i="1"/>
  <c r="EC26" i="1"/>
  <c r="EK137" i="1"/>
  <c r="P115" i="1"/>
  <c r="EK22" i="1"/>
  <c r="V137" i="1"/>
  <c r="F121" i="1"/>
  <c r="V22" i="1"/>
  <c r="AP68" i="1"/>
  <c r="BY63" i="1"/>
  <c r="CI68" i="1"/>
  <c r="EQ68" i="1"/>
  <c r="FZ63" i="1"/>
  <c r="ED26" i="1"/>
  <c r="DQ31" i="1"/>
  <c r="EU22" i="1"/>
  <c r="P114" i="1"/>
  <c r="EU137" i="1"/>
  <c r="S26" i="1" l="1"/>
  <c r="S98" i="1"/>
  <c r="F46" i="1"/>
  <c r="E16" i="2"/>
  <c r="DP26" i="1"/>
  <c r="P57" i="1"/>
  <c r="DP98" i="1"/>
  <c r="AB26" i="1"/>
  <c r="O31" i="1"/>
  <c r="P96" i="1"/>
  <c r="EJ63" i="1"/>
  <c r="EI18" i="1"/>
  <c r="P147" i="1"/>
  <c r="CA31" i="1"/>
  <c r="GO28" i="1"/>
  <c r="CC31" i="1" s="1"/>
  <c r="F161" i="1"/>
  <c r="W18" i="1"/>
  <c r="R22" i="1"/>
  <c r="F112" i="1"/>
  <c r="R137" i="1"/>
  <c r="ER22" i="1"/>
  <c r="P109" i="1"/>
  <c r="ER137" i="1"/>
  <c r="AY68" i="1"/>
  <c r="CH63" i="1"/>
  <c r="F160" i="1"/>
  <c r="V18" i="1"/>
  <c r="DG31" i="1"/>
  <c r="DT26" i="1"/>
  <c r="O68" i="1"/>
  <c r="AB63" i="1"/>
  <c r="EG18" i="1"/>
  <c r="P141" i="1"/>
  <c r="DH137" i="1"/>
  <c r="P101" i="1"/>
  <c r="DH22" i="1"/>
  <c r="F147" i="1"/>
  <c r="AQ18" i="1"/>
  <c r="CA63" i="1"/>
  <c r="AR68" i="1"/>
  <c r="AY31" i="1"/>
  <c r="CH26" i="1"/>
  <c r="F150" i="1"/>
  <c r="BB18" i="1"/>
  <c r="CF63" i="1"/>
  <c r="AW68" i="1"/>
  <c r="EK18" i="1"/>
  <c r="P154" i="1"/>
  <c r="F159" i="1"/>
  <c r="U18" i="1"/>
  <c r="DM22" i="1"/>
  <c r="DM137" i="1"/>
  <c r="P120" i="1"/>
  <c r="AV31" i="1"/>
  <c r="CE26" i="1"/>
  <c r="F58" i="1"/>
  <c r="Y98" i="1"/>
  <c r="Y26" i="1"/>
  <c r="DQ26" i="1"/>
  <c r="DQ98" i="1"/>
  <c r="P58" i="1"/>
  <c r="DK22" i="1"/>
  <c r="P113" i="1"/>
  <c r="J16" i="2" s="1"/>
  <c r="DK137" i="1"/>
  <c r="P105" i="1"/>
  <c r="EP137" i="1"/>
  <c r="EP22" i="1"/>
  <c r="X26" i="1"/>
  <c r="X98" i="1"/>
  <c r="F57" i="1"/>
  <c r="DI137" i="1"/>
  <c r="P110" i="1"/>
  <c r="DI22" i="1"/>
  <c r="F95" i="1"/>
  <c r="Y63" i="1"/>
  <c r="DL137" i="1"/>
  <c r="P119" i="1"/>
  <c r="DL22" i="1"/>
  <c r="DO18" i="1"/>
  <c r="P161" i="1"/>
  <c r="DG63" i="1"/>
  <c r="P70" i="1"/>
  <c r="CI63" i="1"/>
  <c r="AZ68" i="1"/>
  <c r="EH18" i="1"/>
  <c r="P146" i="1"/>
  <c r="EM18" i="1"/>
  <c r="P156" i="1"/>
  <c r="CE63" i="1"/>
  <c r="AV68" i="1"/>
  <c r="FS31" i="1"/>
  <c r="GO29" i="1"/>
  <c r="FU31" i="1" s="1"/>
  <c r="P153" i="1"/>
  <c r="EU18" i="1"/>
  <c r="ES18" i="1"/>
  <c r="P157" i="1"/>
  <c r="AX22" i="1"/>
  <c r="F105" i="1"/>
  <c r="AX137" i="1"/>
  <c r="EQ98" i="1"/>
  <c r="EQ63" i="1"/>
  <c r="P76" i="1"/>
  <c r="DN18" i="1"/>
  <c r="P160" i="1"/>
  <c r="F157" i="1"/>
  <c r="BA18" i="1"/>
  <c r="T18" i="1"/>
  <c r="F158" i="1"/>
  <c r="G16" i="2"/>
  <c r="P129" i="1"/>
  <c r="P133" i="1" s="1"/>
  <c r="CF26" i="1"/>
  <c r="AW31" i="1"/>
  <c r="F71" i="1"/>
  <c r="P63" i="1"/>
  <c r="EN63" i="1"/>
  <c r="P73" i="1"/>
  <c r="EN98" i="1"/>
  <c r="F77" i="1"/>
  <c r="AP63" i="1"/>
  <c r="AP98" i="1"/>
  <c r="H16" i="2"/>
  <c r="P130" i="1"/>
  <c r="P134" i="1" s="1"/>
  <c r="EO63" i="1"/>
  <c r="P74" i="1"/>
  <c r="EO98" i="1"/>
  <c r="DJ137" i="1"/>
  <c r="P112" i="1"/>
  <c r="DJ22" i="1"/>
  <c r="Q137" i="1"/>
  <c r="Q22" i="1"/>
  <c r="F110" i="1"/>
  <c r="F34" i="1"/>
  <c r="P26" i="1"/>
  <c r="P98" i="1"/>
  <c r="AR31" i="1" l="1"/>
  <c r="CA26" i="1"/>
  <c r="P144" i="1"/>
  <c r="EP18" i="1"/>
  <c r="F70" i="1"/>
  <c r="O63" i="1"/>
  <c r="AP137" i="1"/>
  <c r="AP22" i="1"/>
  <c r="F107" i="1"/>
  <c r="F33" i="1"/>
  <c r="O26" i="1"/>
  <c r="O98" i="1"/>
  <c r="DK18" i="1"/>
  <c r="P152" i="1"/>
  <c r="X22" i="1"/>
  <c r="F124" i="1"/>
  <c r="X137" i="1"/>
  <c r="F79" i="1"/>
  <c r="AZ63" i="1"/>
  <c r="AZ98" i="1"/>
  <c r="AW63" i="1"/>
  <c r="F74" i="1"/>
  <c r="P124" i="1"/>
  <c r="DP22" i="1"/>
  <c r="DP137" i="1"/>
  <c r="AX18" i="1"/>
  <c r="F144" i="1"/>
  <c r="DG98" i="1"/>
  <c r="DG26" i="1"/>
  <c r="P33" i="1"/>
  <c r="ER18" i="1"/>
  <c r="P148" i="1"/>
  <c r="AW26" i="1"/>
  <c r="F37" i="1"/>
  <c r="AW98" i="1"/>
  <c r="DL18" i="1"/>
  <c r="P158" i="1"/>
  <c r="F96" i="1"/>
  <c r="AR63" i="1"/>
  <c r="CC26" i="1"/>
  <c r="AT31" i="1"/>
  <c r="AY98" i="1"/>
  <c r="AY26" i="1"/>
  <c r="F39" i="1"/>
  <c r="Q18" i="1"/>
  <c r="F149" i="1"/>
  <c r="Y22" i="1"/>
  <c r="Y137" i="1"/>
  <c r="F125" i="1"/>
  <c r="DM18" i="1"/>
  <c r="P159" i="1"/>
  <c r="F151" i="1"/>
  <c r="R18" i="1"/>
  <c r="EN22" i="1"/>
  <c r="EN137" i="1"/>
  <c r="P103" i="1"/>
  <c r="DQ22" i="1"/>
  <c r="P125" i="1"/>
  <c r="DQ137" i="1"/>
  <c r="FU26" i="1"/>
  <c r="EL31" i="1"/>
  <c r="FS26" i="1"/>
  <c r="EJ31" i="1"/>
  <c r="P137" i="1"/>
  <c r="F101" i="1"/>
  <c r="P22" i="1"/>
  <c r="AY63" i="1"/>
  <c r="F76" i="1"/>
  <c r="DJ18" i="1"/>
  <c r="P151" i="1"/>
  <c r="AV63" i="1"/>
  <c r="F73" i="1"/>
  <c r="AV26" i="1"/>
  <c r="F36" i="1"/>
  <c r="AV98" i="1"/>
  <c r="S137" i="1"/>
  <c r="F113" i="1"/>
  <c r="Y16" i="2" s="1"/>
  <c r="S22" i="1"/>
  <c r="P140" i="1"/>
  <c r="DH18" i="1"/>
  <c r="P106" i="1"/>
  <c r="EQ137" i="1"/>
  <c r="EQ22" i="1"/>
  <c r="P104" i="1"/>
  <c r="EO137" i="1"/>
  <c r="EO22" i="1"/>
  <c r="DI18" i="1"/>
  <c r="P149" i="1"/>
  <c r="AW22" i="1" l="1"/>
  <c r="F104" i="1"/>
  <c r="AW137" i="1"/>
  <c r="F163" i="1"/>
  <c r="X18" i="1"/>
  <c r="EO18" i="1"/>
  <c r="P143" i="1"/>
  <c r="P18" i="1"/>
  <c r="F140" i="1"/>
  <c r="DG137" i="1"/>
  <c r="P100" i="1"/>
  <c r="DG22" i="1"/>
  <c r="DP18" i="1"/>
  <c r="P163" i="1"/>
  <c r="DQ18" i="1"/>
  <c r="P164" i="1"/>
  <c r="AY22" i="1"/>
  <c r="AY137" i="1"/>
  <c r="F106" i="1"/>
  <c r="P49" i="1"/>
  <c r="EL26" i="1"/>
  <c r="EL98" i="1"/>
  <c r="F49" i="1"/>
  <c r="AT26" i="1"/>
  <c r="AT98" i="1"/>
  <c r="O22" i="1"/>
  <c r="F100" i="1"/>
  <c r="O137" i="1"/>
  <c r="P59" i="1"/>
  <c r="EJ26" i="1"/>
  <c r="EJ98" i="1"/>
  <c r="F152" i="1"/>
  <c r="S18" i="1"/>
  <c r="Y18" i="1"/>
  <c r="F164" i="1"/>
  <c r="EQ18" i="1"/>
  <c r="P145" i="1"/>
  <c r="F129" i="1"/>
  <c r="F133" i="1" s="1"/>
  <c r="V16" i="2"/>
  <c r="AP18" i="1"/>
  <c r="F146" i="1"/>
  <c r="AV22" i="1"/>
  <c r="F103" i="1"/>
  <c r="AV137" i="1"/>
  <c r="EN18" i="1"/>
  <c r="P142" i="1"/>
  <c r="AZ137" i="1"/>
  <c r="AZ22" i="1"/>
  <c r="F109" i="1"/>
  <c r="AR26" i="1"/>
  <c r="F59" i="1"/>
  <c r="AR98" i="1"/>
  <c r="F142" i="1" l="1"/>
  <c r="AV18" i="1"/>
  <c r="AZ18" i="1"/>
  <c r="F148" i="1"/>
  <c r="P126" i="1"/>
  <c r="EJ22" i="1"/>
  <c r="EJ137" i="1"/>
  <c r="O18" i="1"/>
  <c r="F139" i="1"/>
  <c r="P116" i="1"/>
  <c r="EL22" i="1"/>
  <c r="EL137" i="1"/>
  <c r="F143" i="1"/>
  <c r="AW18" i="1"/>
  <c r="F126" i="1"/>
  <c r="AR22" i="1"/>
  <c r="AR137" i="1"/>
  <c r="P139" i="1"/>
  <c r="DG18" i="1"/>
  <c r="AT22" i="1"/>
  <c r="F116" i="1"/>
  <c r="AT137" i="1"/>
  <c r="F145" i="1"/>
  <c r="AY18" i="1"/>
  <c r="AR18" i="1" l="1"/>
  <c r="F165" i="1"/>
  <c r="EL18" i="1"/>
  <c r="P155" i="1"/>
  <c r="U16" i="2"/>
  <c r="X16" i="2" s="1"/>
  <c r="AC16" i="2" s="1"/>
  <c r="F128" i="1"/>
  <c r="F132" i="1" s="1"/>
  <c r="F135" i="1" s="1"/>
  <c r="F16" i="2"/>
  <c r="I16" i="2" s="1"/>
  <c r="N16" i="2" s="1"/>
  <c r="P128" i="1"/>
  <c r="P132" i="1" s="1"/>
  <c r="P135" i="1" s="1"/>
  <c r="EJ18" i="1"/>
  <c r="P165" i="1"/>
  <c r="AT18" i="1"/>
  <c r="F155" i="1"/>
</calcChain>
</file>

<file path=xl/sharedStrings.xml><?xml version="1.0" encoding="utf-8"?>
<sst xmlns="http://schemas.openxmlformats.org/spreadsheetml/2006/main" count="1580" uniqueCount="247">
  <si>
    <t>Smeta.RU (Terminal)  (495) 974-1589</t>
  </si>
  <si>
    <t>_PS_</t>
  </si>
  <si>
    <t>Smeta.RU (Terminal)</t>
  </si>
  <si>
    <t/>
  </si>
  <si>
    <t>02-01-05 Установка автоматического выключателя в сущ. РЩ (1 шт.)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</si>
  <si>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</si>
  <si>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</si>
  <si>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</si>
  <si>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</si>
  <si>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</si>
  <si>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</si>
  <si>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</si>
  <si>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</si>
  <si>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02-01-05</t>
  </si>
  <si>
    <t>Установка АВ с сущ. РЩ</t>
  </si>
  <si>
    <t>Монтажные работы</t>
  </si>
  <si>
    <t>1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</si>
  <si>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</si>
  <si>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</si>
  <si>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1  ШТ.</t>
  </si>
  <si>
    <t>ТСН-2001.4 Доп. 79, Сб. 8, т. 218, поз. 2</t>
  </si>
  <si>
    <t>Монтаж оборудования</t>
  </si>
  <si>
    <t>ТСН-2001.4-8. Электротехнические установки</t>
  </si>
  <si>
    <t>ТСН-2001.4-8-1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</si>
  <si>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</si>
  <si>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</si>
  <si>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</si>
  <si>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</si>
  <si>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</si>
  <si>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</si>
  <si>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</si>
  <si>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</si>
  <si>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</si>
  <si>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</si>
  <si>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</si>
  <si>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</si>
  <si>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</si>
  <si>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</si>
  <si>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</si>
  <si>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</si>
  <si>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</si>
  <si>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</si>
  <si>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</si>
  <si>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</si>
  <si>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</si>
  <si>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</si>
  <si>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</si>
  <si>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</si>
  <si>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</si>
  <si>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</si>
  <si>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</si>
  <si>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</si>
  <si>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</si>
  <si>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</si>
  <si>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</si>
  <si>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</si>
  <si>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</si>
  <si>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</si>
  <si>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</si>
  <si>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</si>
  <si>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</si>
  <si>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</si>
  <si>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</si>
  <si>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</si>
  <si>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</si>
  <si>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</si>
  <si>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</si>
  <si>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</si>
  <si>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</si>
  <si>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</si>
  <si>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</si>
  <si>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</si>
  <si>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</si>
  <si>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</si>
  <si>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</si>
  <si>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</si>
  <si>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</si>
  <si>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</si>
  <si>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Новый раздел</t>
  </si>
  <si>
    <t>Оборудование</t>
  </si>
  <si>
    <t>2</t>
  </si>
  <si>
    <t>Цена поставщика</t>
  </si>
  <si>
    <t>Автоматический выключатель ВА57-35 100А</t>
  </si>
  <si>
    <t>шт.</t>
  </si>
  <si>
    <t>1 оголовок</t>
  </si>
  <si>
    <t>Сметная стоимость оборудования</t>
  </si>
  <si>
    <t>ТСН-2001.13. Сметная стоимость оборудования</t>
  </si>
  <si>
    <t>ТСН-2001.13</t>
  </si>
  <si>
    <t>занесена вручную</t>
  </si>
  <si>
    <t>[20 000 /  7,66] +  3% Трансп +  1,2% Заг.скл</t>
  </si>
  <si>
    <t>3</t>
  </si>
  <si>
    <t>1,2</t>
  </si>
  <si>
    <t>в т_ч</t>
  </si>
  <si>
    <t>в том числе:</t>
  </si>
  <si>
    <t>СМР</t>
  </si>
  <si>
    <t>Обор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</si>
  <si>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</si>
  <si>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</si>
  <si>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</si>
  <si>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</si>
  <si>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</si>
  <si>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</si>
  <si>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</si>
  <si>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</si>
  <si>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</si>
  <si>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</si>
  <si>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</si>
  <si>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</si>
  <si>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</si>
  <si>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</si>
  <si>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</si>
  <si>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</si>
  <si>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</si>
  <si>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</si>
  <si>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</si>
  <si>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</si>
  <si>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</si>
  <si>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</si>
  <si>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</si>
  <si>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</si>
  <si>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</si>
  <si>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</si>
  <si>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</si>
  <si>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</si>
  <si>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</si>
  <si>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</si>
  <si>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</si>
  <si>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</si>
  <si>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</si>
  <si>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</si>
  <si>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</si>
  <si>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</si>
  <si>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</si>
  <si>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</si>
  <si>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</si>
  <si>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</si>
  <si>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</si>
  <si>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</si>
  <si>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</si>
  <si>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</si>
  <si>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</si>
  <si>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</si>
  <si>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_OBSM_</t>
  </si>
  <si>
    <t>9999990008</t>
  </si>
  <si>
    <t>Трудозатраты рабочих</t>
  </si>
  <si>
    <t>чел.-ч.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</si>
  <si>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</si>
  <si>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</si>
  <si>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</si>
  <si>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</si>
  <si>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</si>
  <si>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</si>
  <si>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</si>
  <si>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</si>
  <si>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</si>
  <si>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</si>
  <si>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</si>
  <si>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</si>
  <si>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</si>
  <si>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</si>
  <si>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</si>
  <si>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</si>
  <si>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</si>
  <si>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кг</t>
  </si>
  <si>
    <t>1.1-1-1577</t>
  </si>
  <si>
    <t>ТСН-2001.1 Доп. 79, Р. 1, о. 1, поз. 1577</t>
  </si>
  <si>
    <t>Эмаль пентафталевая, цветная, типа ПФ-115</t>
  </si>
  <si>
    <t>1.1-1-1669</t>
  </si>
  <si>
    <t>ТСН-2001.1 Доп. 79, Р. 1, о. 1, поз. 1669</t>
  </si>
  <si>
    <t>Электроды, типа Э-42А, диаметр от 4 до 6 мм</t>
  </si>
  <si>
    <t>т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</si>
  <si>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</si>
  <si>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</si>
  <si>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</si>
  <si>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</si>
  <si>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</si>
  <si>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</si>
  <si>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1.1-1-238</t>
  </si>
  <si>
    <t>ТСН-2001.1 Доп. 73,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</si>
  <si>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</si>
  <si>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</si>
  <si>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</si>
  <si>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</si>
  <si>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</si>
  <si>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</si>
  <si>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</si>
  <si>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</si>
  <si>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</si>
  <si>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</si>
  <si>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</si>
  <si>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</si>
  <si>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</si>
  <si>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</si>
  <si>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</si>
  <si>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1.21-5-1655</t>
  </si>
  <si>
    <t>ТСН-2001.1 Доп. 67, Р. 21, о. 5, поз. 1655</t>
  </si>
  <si>
    <t>Перемычка гибкая, типа ПГС 50-280</t>
  </si>
  <si>
    <t>1297020000</t>
  </si>
  <si>
    <t>Болты строительные с гайками и шайбами (1297030000, 1610000000, 1620000000, 1680000000)</t>
  </si>
  <si>
    <t>3422000000</t>
  </si>
  <si>
    <t>Выключатели автоматические одно-, двух-, трехполюсные, на ток до 100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</si>
  <si>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</si>
  <si>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</si>
  <si>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</si>
  <si>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</si>
  <si>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</si>
  <si>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</si>
  <si>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</si>
  <si>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</si>
  <si>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</si>
  <si>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</si>
  <si>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</si>
  <si>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</si>
  <si>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</si>
  <si>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</si>
  <si>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</si>
  <si>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</si>
  <si>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</si>
  <si>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</si>
  <si>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</si>
  <si>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</si>
  <si>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</si>
  <si>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</si>
  <si>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</si>
  <si>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</si>
  <si>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</si>
  <si>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</si>
  <si>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</si>
  <si>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</si>
  <si>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</si>
  <si>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>ЗП</t>
  </si>
  <si>
    <t>ЭМ</t>
  </si>
  <si>
    <t>в т.ч. ЗПМ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</si>
  <si>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</si>
  <si>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</si>
  <si>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</si>
  <si>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</si>
  <si>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</si>
  <si>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</si>
  <si>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</si>
  <si>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</si>
  <si>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</si>
  <si>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ОБОРУДОВАНИЕ:_x000D_
Автоматический выключатель ВА57-35 100А</t>
    </r>
    <r>
      <rPr>
        <i/>
        <sz val="10"/>
        <color rgb="FF821E82"/>
        <rFont val="Arial"/>
        <family val="2"/>
        <charset val="204"/>
      </rPr>
      <t xml:space="preserve">
2 721,57 = [20 000 /  7,66]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</si>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</sst>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17" fillId="0" borderId="2" xfId="0" applyNumberFormat="1" applyFont="1" applyBorder="1" applyAlignment="1">
      <alignment horizontal="right" vertical="top"/>
    </xf>
    <xf numFmtId="164" fontId="0" fillId="0" borderId="0" xfId="0" applyNumberFormat="1"/>
    <xf numFmtId="0" fontId="17" fillId="0" borderId="0" xfId="0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0" fontId="23" fillId="0" borderId="0" xfId="0" applyFont="1"/>
    <xf numFmtId="0" fontId="24" fillId="0" borderId="0" xfId="0" applyFont="1" applyAlignment="1">
      <alignment vertical="top"/>
    </xf>
    <xf numFmtId="164" fontId="24" fillId="0" borderId="2" xfId="0" applyNumberFormat="1" applyFont="1" applyBorder="1" applyAlignment="1">
      <alignment horizontal="right" vertical="top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6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226</v>
      </c>
      <c r="K2" s="32"/>
    </row>
    <row r="3" spans="1:11" ht="15.75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205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 xml:space="preserve">ЛОКАЛЬНАЯ СМЕТА № 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206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207</v>
      </c>
      <c r="J13" s="21" t="s">
        <v>208</v>
      </c>
      <c r="K13" s="12"/>
    </row>
    <row r="14" spans="1:11" ht="15" x14ac:dyDescent="0.25">
      <c r="A14" s="12"/>
      <c r="B14" s="12"/>
      <c r="C14" s="12"/>
      <c r="D14" s="12"/>
      <c r="E14" s="22" t="s">
        <v>209</v>
      </c>
      <c r="F14" s="22"/>
      <c r="G14" s="22"/>
      <c r="H14" s="22"/>
      <c r="I14" s="23">
        <f>I15+I16+I17+I18</f>
        <v>2.81</v>
      </c>
      <c r="J14" s="23">
        <f>J15+J16+J17+J18</f>
        <v>24.66</v>
      </c>
      <c r="K14" s="24" t="s">
        <v>243</v>
      </c>
    </row>
    <row r="15" spans="1:11" ht="14.25" x14ac:dyDescent="0.2">
      <c r="A15" s="12"/>
      <c r="B15" s="12"/>
      <c r="C15" s="12"/>
      <c r="D15" s="12"/>
      <c r="E15" s="25" t="s">
        <v>210</v>
      </c>
      <c r="F15" s="25"/>
      <c r="G15" s="25"/>
      <c r="H15" s="25"/>
      <c r="I15" s="26">
        <f>ROUND((Source!F154)/1000, 2)</f>
        <v>0</v>
      </c>
      <c r="J15" s="26">
        <f>ROUND((Source!P154)/1000, 2)</f>
        <v>0</v>
      </c>
      <c r="K15" s="12" t="s">
        <v>243</v>
      </c>
    </row>
    <row r="16" spans="1:11" ht="14.25" x14ac:dyDescent="0.2">
      <c r="A16" s="12"/>
      <c r="B16" s="12"/>
      <c r="C16" s="12"/>
      <c r="D16" s="12"/>
      <c r="E16" s="25" t="s">
        <v>211</v>
      </c>
      <c r="F16" s="25"/>
      <c r="G16" s="25"/>
      <c r="H16" s="25"/>
      <c r="I16" s="26">
        <f>ROUND((Source!F155)/1000, 2)</f>
        <v>0.09</v>
      </c>
      <c r="J16" s="26">
        <f>ROUND((Source!P155)/1000, 2)</f>
        <v>3.81</v>
      </c>
      <c r="K16" s="12" t="s">
        <v>243</v>
      </c>
    </row>
    <row r="17" spans="1:42" ht="14.25" x14ac:dyDescent="0.2">
      <c r="A17" s="12"/>
      <c r="B17" s="12"/>
      <c r="C17" s="12"/>
      <c r="D17" s="12"/>
      <c r="E17" s="25" t="s">
        <v>79</v>
      </c>
      <c r="F17" s="25"/>
      <c r="G17" s="25"/>
      <c r="H17" s="25"/>
      <c r="I17" s="26">
        <f>ROUND((Source!F146)/1000, 2)</f>
        <v>2.72</v>
      </c>
      <c r="J17" s="26">
        <f>ROUND((Source!P146)/1000, 2)</f>
        <v>20.85</v>
      </c>
      <c r="K17" s="12" t="s">
        <v>243</v>
      </c>
    </row>
    <row r="18" spans="1:42" ht="14.25" x14ac:dyDescent="0.2">
      <c r="A18" s="12"/>
      <c r="B18" s="12"/>
      <c r="C18" s="12"/>
      <c r="D18" s="12"/>
      <c r="E18" s="25" t="s">
        <v>212</v>
      </c>
      <c r="F18" s="25"/>
      <c r="G18" s="25"/>
      <c r="H18" s="25"/>
      <c r="I18" s="26">
        <f>ROUND((Source!F156+Source!F157)/1000, 2)</f>
        <v>0</v>
      </c>
      <c r="J18" s="26">
        <f>ROUND((Source!P156+Source!P157)/1000, 2)</f>
        <v>0</v>
      </c>
      <c r="K18" s="12" t="s">
        <v>243</v>
      </c>
    </row>
    <row r="19" spans="1:42" ht="14.25" x14ac:dyDescent="0.2">
      <c r="A19" s="12"/>
      <c r="B19" s="12"/>
      <c r="C19" s="12"/>
      <c r="D19" s="12"/>
      <c r="E19" s="25" t="s">
        <v>213</v>
      </c>
      <c r="F19" s="25"/>
      <c r="G19" s="25"/>
      <c r="H19" s="25"/>
      <c r="I19" s="26">
        <f>(Source!F152+ Source!F151)/1000</f>
        <v>2.5049999999999999E-2</v>
      </c>
      <c r="J19" s="26">
        <f>((Source!P152 + Source!P151)/1000)</f>
        <v>1.4602200000000001</v>
      </c>
      <c r="K19" s="12" t="s">
        <v>243</v>
      </c>
    </row>
    <row r="20" spans="1:42" ht="14.25" x14ac:dyDescent="0.2">
      <c r="A20" s="12"/>
      <c r="B20" s="12"/>
      <c r="C20" s="12"/>
      <c r="D20" s="12"/>
      <c r="E20" s="25" t="s">
        <v>214</v>
      </c>
      <c r="F20" s="25"/>
      <c r="G20" s="25"/>
      <c r="H20" s="25"/>
      <c r="I20" s="26">
        <f>Source!F159</f>
        <v>2</v>
      </c>
      <c r="J20" s="26"/>
      <c r="K20" s="12" t="s">
        <v>145</v>
      </c>
    </row>
    <row r="21" spans="1:42" ht="14.25" hidden="1" x14ac:dyDescent="0.2">
      <c r="A21" s="12"/>
      <c r="B21" s="12"/>
      <c r="C21" s="12"/>
      <c r="D21" s="12"/>
      <c r="E21" s="27" t="s">
        <v>215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63</v>
      </c>
      <c r="F22" s="28"/>
      <c r="G22" s="28"/>
      <c r="H22" s="28"/>
      <c r="I22" s="26">
        <f>SUM(Y1:Y69)/1000</f>
        <v>0</v>
      </c>
      <c r="J22" s="26">
        <f>SUM(Z1:Z69)/1000</f>
        <v>0</v>
      </c>
      <c r="K22" s="12" t="s">
        <v>243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227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228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228</v>
      </c>
    </row>
    <row r="26" spans="1:42" ht="114" x14ac:dyDescent="0.2">
      <c r="A26" s="30" t="s">
        <v>216</v>
      </c>
      <c r="B26" s="30" t="s">
        <v>217</v>
      </c>
      <c r="C26" s="30" t="s">
        <v>218</v>
      </c>
      <c r="D26" s="30" t="s">
        <v>219</v>
      </c>
      <c r="E26" s="30" t="s">
        <v>220</v>
      </c>
      <c r="F26" s="30" t="s">
        <v>221</v>
      </c>
      <c r="G26" s="31" t="s">
        <v>222</v>
      </c>
      <c r="H26" s="31" t="s">
        <v>223</v>
      </c>
      <c r="I26" s="30" t="s">
        <v>229</v>
      </c>
      <c r="J26" s="30" t="s">
        <v>224</v>
      </c>
      <c r="K26" s="30" t="s">
        <v>225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">
      <c r="A29" s="34" t="str">
        <f>CONCATENATE("Локальная смета: ",IF(Source!G20&lt;&gt;"Новая локальная смета", Source!G20, ""))</f>
        <v>Локальная смета: Установка АВ с сущ. РЩ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">
      <c r="A31" s="34" t="str">
        <f>CONCATENATE("Раздел: ",IF(Source!G24&lt;&gt;"Новый раздел", Source!G24, ""))</f>
        <v>Раздел: Монтажные работы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85.5" x14ac:dyDescent="0.2">
      <c r="A32" s="35">
        <v>1</v>
      </c>
      <c r="B32" s="35" t="str">
        <f>Source!F28</f>
        <v>4.8-218-2</v>
      </c>
      <c r="C32" s="35" t="s">
        <v>18</v>
      </c>
      <c r="D32" s="37" t="str">
        <f>Source!H28</f>
        <v>1  ШТ.</v>
      </c>
      <c r="E32" s="36">
        <f>Source!I28</f>
        <v>1</v>
      </c>
      <c r="F32" s="39"/>
      <c r="G32" s="38"/>
      <c r="H32" s="36"/>
      <c r="I32" s="39"/>
      <c r="J32" s="36"/>
      <c r="K32" s="39"/>
      <c r="Q32">
        <f>Source!X28</f>
        <v>24.3</v>
      </c>
      <c r="R32">
        <f>Source!X29</f>
        <v>1416.41</v>
      </c>
      <c r="S32">
        <f>Source!Y28</f>
        <v>12.78</v>
      </c>
      <c r="T32">
        <f>Source!Y29</f>
        <v>744.71</v>
      </c>
      <c r="U32">
        <f>ROUND((175/100)*ROUND(Source!R28, 2), 2)</f>
        <v>0.23</v>
      </c>
      <c r="V32">
        <f>ROUND((0/100)*ROUND(Source!R29, 2), 2)</f>
        <v>0</v>
      </c>
      <c r="AC32">
        <v>0</v>
      </c>
    </row>
    <row r="33" spans="1:29" ht="14.25" x14ac:dyDescent="0.2">
      <c r="A33" s="35"/>
      <c r="B33" s="35"/>
      <c r="C33" s="35" t="s">
        <v>230</v>
      </c>
      <c r="D33" s="37"/>
      <c r="E33" s="36"/>
      <c r="F33" s="39">
        <f>Source!AO28</f>
        <v>24.92</v>
      </c>
      <c r="G33" s="38" t="str">
        <f>Source!DG28</f>
        <v/>
      </c>
      <c r="H33" s="36">
        <f>Source!AV29</f>
        <v>1.0469999999999999</v>
      </c>
      <c r="I33" s="39">
        <f>Source!S28</f>
        <v>24.92</v>
      </c>
      <c r="J33" s="36">
        <f>IF(Source!BA29&lt;&gt; 0, Source!BA29, 1)</f>
        <v>55.67</v>
      </c>
      <c r="K33" s="39">
        <f>Source!S29</f>
        <v>1452.43</v>
      </c>
    </row>
    <row r="34" spans="1:29" ht="14.25" x14ac:dyDescent="0.2">
      <c r="A34" s="35"/>
      <c r="B34" s="35"/>
      <c r="C34" s="35" t="s">
        <v>231</v>
      </c>
      <c r="D34" s="37"/>
      <c r="E34" s="36"/>
      <c r="F34" s="39">
        <f>Source!AM28</f>
        <v>1.88</v>
      </c>
      <c r="G34" s="38" t="str">
        <f>Source!DE28</f>
        <v/>
      </c>
      <c r="H34" s="36">
        <f>Source!AV29</f>
        <v>1.0469999999999999</v>
      </c>
      <c r="I34" s="39">
        <f>Source!Q28</f>
        <v>1.88</v>
      </c>
      <c r="J34" s="36">
        <f>IF(Source!BB29&lt;&gt; 0, Source!BB29, 1)</f>
        <v>14.19</v>
      </c>
      <c r="K34" s="39">
        <f>Source!Q29</f>
        <v>27.95</v>
      </c>
    </row>
    <row r="35" spans="1:29" ht="14.25" x14ac:dyDescent="0.2">
      <c r="A35" s="35"/>
      <c r="B35" s="35"/>
      <c r="C35" s="35" t="s">
        <v>232</v>
      </c>
      <c r="D35" s="37"/>
      <c r="E35" s="36"/>
      <c r="F35" s="39">
        <f>Source!AN28</f>
        <v>0.13</v>
      </c>
      <c r="G35" s="38" t="str">
        <f>Source!DF28</f>
        <v/>
      </c>
      <c r="H35" s="36">
        <f>Source!AV29</f>
        <v>1.0469999999999999</v>
      </c>
      <c r="I35" s="40">
        <f>Source!R28</f>
        <v>0.13</v>
      </c>
      <c r="J35" s="36">
        <f>IF(Source!BS29&lt;&gt; 0, Source!BS29, 1)</f>
        <v>55.67</v>
      </c>
      <c r="K35" s="40">
        <f>Source!R29</f>
        <v>7.79</v>
      </c>
    </row>
    <row r="36" spans="1:29" ht="14.25" x14ac:dyDescent="0.2">
      <c r="A36" s="35"/>
      <c r="B36" s="35"/>
      <c r="C36" s="35" t="s">
        <v>233</v>
      </c>
      <c r="D36" s="37"/>
      <c r="E36" s="36"/>
      <c r="F36" s="39">
        <f>Source!AL28</f>
        <v>29.72</v>
      </c>
      <c r="G36" s="38" t="str">
        <f>Source!DD28</f>
        <v/>
      </c>
      <c r="H36" s="36">
        <f>Source!AW29</f>
        <v>1</v>
      </c>
      <c r="I36" s="39">
        <f>Source!P28</f>
        <v>29.72</v>
      </c>
      <c r="J36" s="36">
        <f>IF(Source!BC29&lt;&gt; 0, Source!BC29, 1)</f>
        <v>5.71</v>
      </c>
      <c r="K36" s="39">
        <f>Source!P29</f>
        <v>169.7</v>
      </c>
    </row>
    <row r="37" spans="1:29" ht="14.25" x14ac:dyDescent="0.2">
      <c r="A37" s="35"/>
      <c r="B37" s="35"/>
      <c r="C37" s="35" t="s">
        <v>234</v>
      </c>
      <c r="D37" s="37" t="s">
        <v>235</v>
      </c>
      <c r="E37" s="36">
        <f>Source!BZ29</f>
        <v>97</v>
      </c>
      <c r="F37" s="39"/>
      <c r="G37" s="38"/>
      <c r="H37" s="36"/>
      <c r="I37" s="39">
        <f>SUM(Q32:Q36)</f>
        <v>24.3</v>
      </c>
      <c r="J37" s="36">
        <f>Source!AT29</f>
        <v>97</v>
      </c>
      <c r="K37" s="39">
        <f>SUM(R32:R36)</f>
        <v>1416.41</v>
      </c>
    </row>
    <row r="38" spans="1:29" ht="14.25" x14ac:dyDescent="0.2">
      <c r="A38" s="35"/>
      <c r="B38" s="35"/>
      <c r="C38" s="35" t="s">
        <v>236</v>
      </c>
      <c r="D38" s="37" t="s">
        <v>235</v>
      </c>
      <c r="E38" s="36">
        <f>Source!CA29</f>
        <v>51</v>
      </c>
      <c r="F38" s="39"/>
      <c r="G38" s="38"/>
      <c r="H38" s="36"/>
      <c r="I38" s="39">
        <f>SUM(S32:S37)</f>
        <v>12.78</v>
      </c>
      <c r="J38" s="36">
        <f>Source!AU29</f>
        <v>51</v>
      </c>
      <c r="K38" s="39">
        <f>SUM(T32:T37)</f>
        <v>744.71</v>
      </c>
    </row>
    <row r="39" spans="1:29" ht="14.25" x14ac:dyDescent="0.2">
      <c r="A39" s="41"/>
      <c r="B39" s="41"/>
      <c r="C39" s="41" t="s">
        <v>237</v>
      </c>
      <c r="D39" s="42" t="s">
        <v>238</v>
      </c>
      <c r="E39" s="43">
        <f>Source!AQ28</f>
        <v>2</v>
      </c>
      <c r="F39" s="44"/>
      <c r="G39" s="45" t="str">
        <f>Source!DI28</f>
        <v/>
      </c>
      <c r="H39" s="43">
        <f>Source!AV29</f>
        <v>1.0469999999999999</v>
      </c>
      <c r="I39" s="44">
        <f>Source!U28</f>
        <v>2</v>
      </c>
      <c r="J39" s="43"/>
      <c r="K39" s="44"/>
    </row>
    <row r="40" spans="1:29" ht="15" x14ac:dyDescent="0.2">
      <c r="C40" s="46" t="s">
        <v>239</v>
      </c>
      <c r="H40" s="47">
        <f>I33+I34+I36+I37+I38+0</f>
        <v>93.6</v>
      </c>
      <c r="I40" s="47"/>
      <c r="J40" s="47">
        <f>K33+K34+K36+K37+K38+0</f>
        <v>3811.2000000000003</v>
      </c>
      <c r="K40" s="47"/>
      <c r="O40" s="48">
        <f>I33+I34+I36+I37+I38+0</f>
        <v>93.6</v>
      </c>
      <c r="P40" s="48">
        <f>K33+K34+K36+K37+K38+0</f>
        <v>3811.2000000000003</v>
      </c>
    </row>
    <row r="43" spans="1:29" ht="15" x14ac:dyDescent="0.25">
      <c r="A43" s="51" t="str">
        <f>CONCATENATE("Итого по разделу: ",IF(Source!G31&lt;&gt;"Новый раздел", Source!G31, ""))</f>
        <v>Итого по разделу: Монтажные работы</v>
      </c>
      <c r="B43" s="51"/>
      <c r="C43" s="51"/>
      <c r="D43" s="51"/>
      <c r="E43" s="51"/>
      <c r="F43" s="51"/>
      <c r="G43" s="51"/>
      <c r="H43" s="50">
        <f>SUM(O31:O42)</f>
        <v>93.6</v>
      </c>
      <c r="I43" s="49"/>
      <c r="J43" s="50">
        <f>SUM(P31:P42)</f>
        <v>3811.2000000000003</v>
      </c>
      <c r="K43" s="49"/>
    </row>
    <row r="44" spans="1:29" hidden="1" x14ac:dyDescent="0.2">
      <c r="A44" t="s">
        <v>240</v>
      </c>
      <c r="I44">
        <f>SUM(W31:W43)</f>
        <v>0</v>
      </c>
      <c r="J44">
        <f>SUM(X31:X43)</f>
        <v>0</v>
      </c>
    </row>
    <row r="45" spans="1:29" hidden="1" x14ac:dyDescent="0.2">
      <c r="A45" t="s">
        <v>241</v>
      </c>
      <c r="I45">
        <f>SUM(Y31:Y44)</f>
        <v>0</v>
      </c>
      <c r="J45">
        <f>SUM(Z31:Z44)</f>
        <v>0</v>
      </c>
    </row>
    <row r="47" spans="1:29" ht="16.5" x14ac:dyDescent="0.2">
      <c r="A47" s="34" t="str">
        <f>CONCATENATE("Раздел: ",IF(Source!G61&lt;&gt;"Новый раздел", Source!G61, ""))</f>
        <v>Раздел: Оборудование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spans="1:29" ht="68.25" x14ac:dyDescent="0.2">
      <c r="A48" s="52">
        <v>2</v>
      </c>
      <c r="B48" s="52" t="str">
        <f>Source!F65</f>
        <v>Цена поставщика</v>
      </c>
      <c r="C48" s="52" t="s">
        <v>242</v>
      </c>
      <c r="D48" s="53" t="str">
        <f>Source!H65</f>
        <v>шт.</v>
      </c>
      <c r="E48" s="54">
        <f>Source!I65</f>
        <v>1</v>
      </c>
      <c r="F48" s="55">
        <f>Source!AL65</f>
        <v>2721.57</v>
      </c>
      <c r="G48" s="56" t="str">
        <f>Source!DD65</f>
        <v/>
      </c>
      <c r="H48" s="54">
        <f>Source!AW66</f>
        <v>1</v>
      </c>
      <c r="I48" s="55">
        <f>Source!P65</f>
        <v>2721.57</v>
      </c>
      <c r="J48" s="54">
        <f>IF(Source!BC66&lt;&gt; 0, Source!BC66, 1)</f>
        <v>7.66</v>
      </c>
      <c r="K48" s="55">
        <f>Source!P66</f>
        <v>20847.23</v>
      </c>
      <c r="Q48">
        <f>Source!X65</f>
        <v>0</v>
      </c>
      <c r="R48">
        <f>Source!X66</f>
        <v>0</v>
      </c>
      <c r="S48">
        <f>Source!Y65</f>
        <v>0</v>
      </c>
      <c r="T48">
        <f>Source!Y66</f>
        <v>0</v>
      </c>
      <c r="U48">
        <f>ROUND((175/100)*ROUND(Source!R65, 2), 2)</f>
        <v>0</v>
      </c>
      <c r="V48">
        <f>ROUND((0/100)*ROUND(Source!R66, 2), 2)</f>
        <v>0</v>
      </c>
      <c r="AC48">
        <v>5</v>
      </c>
    </row>
    <row r="49" spans="1:16" ht="15" x14ac:dyDescent="0.2">
      <c r="A49" s="57"/>
      <c r="B49" s="57"/>
      <c r="C49" s="58" t="s">
        <v>239</v>
      </c>
      <c r="D49" s="57"/>
      <c r="E49" s="57"/>
      <c r="F49" s="57"/>
      <c r="G49" s="57"/>
      <c r="H49" s="59">
        <f>I48+0</f>
        <v>2721.57</v>
      </c>
      <c r="I49" s="59"/>
      <c r="J49" s="59">
        <f>K48+0</f>
        <v>20847.23</v>
      </c>
      <c r="K49" s="59"/>
      <c r="O49" s="48">
        <f>I48+0</f>
        <v>2721.57</v>
      </c>
      <c r="P49" s="48">
        <f>K48+0</f>
        <v>20847.23</v>
      </c>
    </row>
    <row r="52" spans="1:16" ht="15" x14ac:dyDescent="0.25">
      <c r="A52" s="51" t="str">
        <f>CONCATENATE("Итого по разделу: ",IF(Source!G68&lt;&gt;"Новый раздел", Source!G68, ""))</f>
        <v>Итого по разделу: Оборудование</v>
      </c>
      <c r="B52" s="51"/>
      <c r="C52" s="51"/>
      <c r="D52" s="51"/>
      <c r="E52" s="51"/>
      <c r="F52" s="51"/>
      <c r="G52" s="51"/>
      <c r="H52" s="50">
        <f>SUM(O47:O51)</f>
        <v>2721.57</v>
      </c>
      <c r="I52" s="49"/>
      <c r="J52" s="50">
        <f>SUM(P47:P51)</f>
        <v>20847.23</v>
      </c>
      <c r="K52" s="49"/>
    </row>
    <row r="53" spans="1:16" hidden="1" x14ac:dyDescent="0.2">
      <c r="A53" t="s">
        <v>240</v>
      </c>
      <c r="I53">
        <f>SUM(W47:W52)</f>
        <v>0</v>
      </c>
      <c r="J53">
        <f>SUM(X47:X52)</f>
        <v>0</v>
      </c>
    </row>
    <row r="54" spans="1:16" hidden="1" x14ac:dyDescent="0.2">
      <c r="A54" t="s">
        <v>241</v>
      </c>
      <c r="I54">
        <f>SUM(Y47:Y53)</f>
        <v>0</v>
      </c>
      <c r="J54">
        <f>SUM(Z47:Z53)</f>
        <v>0</v>
      </c>
    </row>
    <row r="56" spans="1:16" ht="15" x14ac:dyDescent="0.25">
      <c r="A56" s="51" t="str">
        <f>CONCATENATE("Итого по локальной смете: ",IF(Source!G98&lt;&gt;"Новая локальная смета", Source!G98, ""))</f>
        <v>Итого по локальной смете: Установка АВ с сущ. РЩ</v>
      </c>
      <c r="B56" s="51"/>
      <c r="C56" s="51"/>
      <c r="D56" s="51"/>
      <c r="E56" s="51"/>
      <c r="F56" s="51"/>
      <c r="G56" s="51"/>
      <c r="H56" s="50">
        <f>SUM(O29:O55)</f>
        <v>2815.17</v>
      </c>
      <c r="I56" s="49"/>
      <c r="J56" s="50">
        <f>SUM(P29:P55)</f>
        <v>24658.43</v>
      </c>
      <c r="K56" s="49"/>
    </row>
    <row r="57" spans="1:16" hidden="1" x14ac:dyDescent="0.2">
      <c r="A57" t="s">
        <v>240</v>
      </c>
      <c r="I57">
        <f>SUM(W29:W56)</f>
        <v>0</v>
      </c>
      <c r="J57">
        <f>SUM(X29:X56)</f>
        <v>0</v>
      </c>
    </row>
    <row r="58" spans="1:16" hidden="1" x14ac:dyDescent="0.2">
      <c r="A58" t="s">
        <v>241</v>
      </c>
      <c r="I58">
        <f>SUM(Y29:Y57)</f>
        <v>0</v>
      </c>
      <c r="J58">
        <f>SUM(Z29:Z57)</f>
        <v>0</v>
      </c>
    </row>
    <row r="59" spans="1:16" ht="14.25" x14ac:dyDescent="0.2">
      <c r="C59" s="60" t="str">
        <f>Source!H127</f>
        <v>в том числе:</v>
      </c>
      <c r="D59" s="60"/>
      <c r="E59" s="60"/>
      <c r="F59" s="60"/>
      <c r="G59" s="60"/>
      <c r="H59" s="61">
        <f>Source!F127</f>
        <v>0</v>
      </c>
      <c r="I59" s="61"/>
      <c r="J59" s="61">
        <f>Source!P127</f>
        <v>0</v>
      </c>
      <c r="K59" s="61"/>
    </row>
    <row r="60" spans="1:16" ht="14.25" x14ac:dyDescent="0.2">
      <c r="C60" s="60" t="str">
        <f>Source!H128</f>
        <v>СМР</v>
      </c>
      <c r="D60" s="60"/>
      <c r="E60" s="60"/>
      <c r="F60" s="60"/>
      <c r="G60" s="60"/>
      <c r="H60" s="62">
        <f>Source!F128</f>
        <v>93.6</v>
      </c>
      <c r="I60" s="62"/>
      <c r="J60" s="62">
        <f>Source!P128</f>
        <v>3811.2</v>
      </c>
      <c r="K60" s="62"/>
    </row>
    <row r="61" spans="1:16" ht="14.25" x14ac:dyDescent="0.2">
      <c r="C61" s="60" t="str">
        <f>Source!H129</f>
        <v>Оборудование</v>
      </c>
      <c r="D61" s="60"/>
      <c r="E61" s="60"/>
      <c r="F61" s="60"/>
      <c r="G61" s="60"/>
      <c r="H61" s="62">
        <f>Source!F129</f>
        <v>2721.57</v>
      </c>
      <c r="I61" s="62"/>
      <c r="J61" s="62">
        <f>Source!P129</f>
        <v>20847.23</v>
      </c>
      <c r="K61" s="62"/>
    </row>
    <row r="62" spans="1:16" ht="14.25" x14ac:dyDescent="0.2">
      <c r="C62" s="60" t="str">
        <f>Source!H131</f>
        <v/>
      </c>
      <c r="D62" s="60"/>
      <c r="E62" s="60"/>
      <c r="F62" s="60"/>
      <c r="G62" s="60"/>
      <c r="H62" s="32"/>
      <c r="I62" s="32"/>
      <c r="J62" s="32"/>
      <c r="K62" s="32"/>
    </row>
    <row r="63" spans="1:16" ht="14.25" x14ac:dyDescent="0.2">
      <c r="C63" s="60" t="str">
        <f>Source!H132</f>
        <v>Итого СМР</v>
      </c>
      <c r="D63" s="60"/>
      <c r="E63" s="60"/>
      <c r="F63" s="60"/>
      <c r="G63" s="60"/>
      <c r="H63" s="62">
        <f>Source!F132</f>
        <v>93.6</v>
      </c>
      <c r="I63" s="62"/>
      <c r="J63" s="62">
        <f>Source!P132</f>
        <v>3811.2</v>
      </c>
      <c r="K63" s="62"/>
    </row>
    <row r="64" spans="1:16" ht="14.25" x14ac:dyDescent="0.2">
      <c r="C64" s="60" t="str">
        <f>Source!H133</f>
        <v>Итого оборудование</v>
      </c>
      <c r="D64" s="60"/>
      <c r="E64" s="60"/>
      <c r="F64" s="60"/>
      <c r="G64" s="60"/>
      <c r="H64" s="62">
        <f>Source!F133</f>
        <v>2721.57</v>
      </c>
      <c r="I64" s="62"/>
      <c r="J64" s="62">
        <f>Source!P133</f>
        <v>20847.23</v>
      </c>
      <c r="K64" s="62"/>
    </row>
    <row r="65" spans="1:43" ht="14.25" x14ac:dyDescent="0.2">
      <c r="C65" s="60" t="str">
        <f>Source!H135</f>
        <v>Всего по акту</v>
      </c>
      <c r="D65" s="60"/>
      <c r="E65" s="60"/>
      <c r="F65" s="60"/>
      <c r="G65" s="60"/>
      <c r="H65" s="62">
        <f>Source!F135</f>
        <v>2815.17</v>
      </c>
      <c r="I65" s="62"/>
      <c r="J65" s="62">
        <f>Source!P135</f>
        <v>24658.43</v>
      </c>
      <c r="K65" s="62"/>
    </row>
    <row r="67" spans="1:43" ht="15" x14ac:dyDescent="0.25">
      <c r="A67" s="51" t="str">
        <f>CONCATENATE("Итого по смете: ",IF(Source!G137&lt;&gt;"Новый объект", Source!G137, ""))</f>
        <v>Итого по смете: 02-01-05 Установка автоматического выключателя в сущ. РЩ (1 шт.)</v>
      </c>
      <c r="B67" s="51"/>
      <c r="C67" s="51"/>
      <c r="D67" s="51"/>
      <c r="E67" s="51"/>
      <c r="F67" s="51"/>
      <c r="G67" s="51"/>
      <c r="H67" s="50">
        <f>SUM(O1:O66)</f>
        <v>2815.17</v>
      </c>
      <c r="I67" s="49"/>
      <c r="J67" s="50">
        <f>SUM(P1:P66)</f>
        <v>24658.43</v>
      </c>
      <c r="K67" s="49"/>
      <c r="AQ67" s="63" t="str">
        <f>CONCATENATE("Итого по смете: ",IF(Source!G137&lt;&gt;"Новый объект", Source!G137, ""))</f>
        <v>Итого по смете: 02-01-05 Установка автоматического выключателя в сущ. РЩ (1 шт.)</v>
      </c>
    </row>
    <row r="68" spans="1:43" hidden="1" x14ac:dyDescent="0.2">
      <c r="A68" t="s">
        <v>240</v>
      </c>
      <c r="I68">
        <f>SUM(W1:W67)</f>
        <v>0</v>
      </c>
      <c r="J68">
        <f>SUM(X1:X67)</f>
        <v>0</v>
      </c>
    </row>
    <row r="69" spans="1:43" hidden="1" x14ac:dyDescent="0.2">
      <c r="A69" t="s">
        <v>241</v>
      </c>
      <c r="I69">
        <f>SUM(Y1:Y68)</f>
        <v>0</v>
      </c>
      <c r="J69">
        <f>SUM(Z1:Z68)</f>
        <v>0</v>
      </c>
    </row>
    <row r="72" spans="1:43" ht="14.25" x14ac:dyDescent="0.2">
      <c r="A72" s="64" t="s">
        <v>244</v>
      </c>
      <c r="B72" s="64"/>
      <c r="C72" s="65" t="str">
        <f>IF(Source!AC12&lt;&gt;"", Source!AC12," ")</f>
        <v xml:space="preserve"> </v>
      </c>
      <c r="D72" s="65"/>
      <c r="E72" s="65"/>
      <c r="F72" s="65"/>
      <c r="G72" s="65"/>
      <c r="H72" s="25" t="str">
        <f>IF(Source!AB12&lt;&gt;"", Source!AB12," ")</f>
        <v xml:space="preserve"> </v>
      </c>
      <c r="I72" s="25"/>
      <c r="J72" s="25"/>
      <c r="K72" s="25"/>
    </row>
    <row r="73" spans="1:43" ht="14.25" x14ac:dyDescent="0.2">
      <c r="A73" s="12"/>
      <c r="B73" s="12"/>
      <c r="C73" s="14" t="s">
        <v>245</v>
      </c>
      <c r="D73" s="14"/>
      <c r="E73" s="14"/>
      <c r="F73" s="14"/>
      <c r="G73" s="14"/>
      <c r="H73" s="12"/>
      <c r="I73" s="12"/>
      <c r="J73" s="12"/>
      <c r="K73" s="12"/>
    </row>
    <row r="74" spans="1:43" ht="14.25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spans="1:43" ht="14.25" x14ac:dyDescent="0.2">
      <c r="A75" s="64" t="s">
        <v>246</v>
      </c>
      <c r="B75" s="64"/>
      <c r="C75" s="65" t="str">
        <f>IF(Source!AE12&lt;&gt;"", Source!AE12," ")</f>
        <v xml:space="preserve"> </v>
      </c>
      <c r="D75" s="65"/>
      <c r="E75" s="65"/>
      <c r="F75" s="65"/>
      <c r="G75" s="65"/>
      <c r="H75" s="25" t="str">
        <f>IF(Source!AD12&lt;&gt;"", Source!AD12," ")</f>
        <v xml:space="preserve"> </v>
      </c>
      <c r="I75" s="25"/>
      <c r="J75" s="25"/>
      <c r="K75" s="25"/>
    </row>
    <row r="76" spans="1:43" ht="14.25" x14ac:dyDescent="0.2">
      <c r="A76" s="12"/>
      <c r="B76" s="12"/>
      <c r="C76" s="14" t="s">
        <v>245</v>
      </c>
      <c r="D76" s="14"/>
      <c r="E76" s="14"/>
      <c r="F76" s="14"/>
      <c r="G76" s="14"/>
      <c r="H76" s="12"/>
      <c r="I76" s="12"/>
      <c r="J76" s="12"/>
      <c r="K76" s="12"/>
    </row>
  </sheetData>
  <mergeCells count="63">
    <mergeCell ref="A75:B75"/>
    <mergeCell ref="H75:K75"/>
    <mergeCell ref="C76:G76"/>
    <mergeCell ref="J67:K67"/>
    <mergeCell ref="H67:I67"/>
    <mergeCell ref="A67:G67"/>
    <mergeCell ref="A72:B72"/>
    <mergeCell ref="H72:K72"/>
    <mergeCell ref="C73:G73"/>
    <mergeCell ref="C64:G64"/>
    <mergeCell ref="H64:I64"/>
    <mergeCell ref="J64:K64"/>
    <mergeCell ref="C65:G65"/>
    <mergeCell ref="H65:I65"/>
    <mergeCell ref="J65:K65"/>
    <mergeCell ref="C62:G62"/>
    <mergeCell ref="H62:I62"/>
    <mergeCell ref="J62:K62"/>
    <mergeCell ref="C63:G63"/>
    <mergeCell ref="H63:I63"/>
    <mergeCell ref="J63:K63"/>
    <mergeCell ref="C60:G60"/>
    <mergeCell ref="H60:I60"/>
    <mergeCell ref="J60:K60"/>
    <mergeCell ref="C61:G61"/>
    <mergeCell ref="H61:I61"/>
    <mergeCell ref="J61:K61"/>
    <mergeCell ref="J56:K56"/>
    <mergeCell ref="H56:I56"/>
    <mergeCell ref="A56:G56"/>
    <mergeCell ref="C59:G59"/>
    <mergeCell ref="H59:I59"/>
    <mergeCell ref="J59:K59"/>
    <mergeCell ref="A47:K47"/>
    <mergeCell ref="H49:I49"/>
    <mergeCell ref="J49:K49"/>
    <mergeCell ref="J52:K52"/>
    <mergeCell ref="H52:I52"/>
    <mergeCell ref="A52:G52"/>
    <mergeCell ref="A31:K31"/>
    <mergeCell ref="H40:I40"/>
    <mergeCell ref="J40:K40"/>
    <mergeCell ref="J43:K43"/>
    <mergeCell ref="H43:I43"/>
    <mergeCell ref="A43:G43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98"/>
  <sheetViews>
    <sheetView workbookViewId="0">
      <selection activeCell="A194" sqref="A194:O19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192</v>
      </c>
      <c r="C12" s="1">
        <v>0</v>
      </c>
      <c r="D12" s="1">
        <f>ROW(A137)</f>
        <v>137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B137</f>
        <v>192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02-01-05 Установка автоматического выключателя в сущ. РЩ (1 шт.)</v>
      </c>
      <c r="H18" s="3"/>
      <c r="I18" s="3"/>
      <c r="J18" s="3"/>
      <c r="K18" s="3"/>
      <c r="L18" s="3"/>
      <c r="M18" s="3"/>
      <c r="N18" s="3"/>
      <c r="O18" s="3">
        <f t="shared" ref="O18:AT18" si="1">O137</f>
        <v>2778.09</v>
      </c>
      <c r="P18" s="3">
        <f t="shared" si="1"/>
        <v>2751.29</v>
      </c>
      <c r="Q18" s="3">
        <f t="shared" si="1"/>
        <v>1.88</v>
      </c>
      <c r="R18" s="3">
        <f t="shared" si="1"/>
        <v>0.13</v>
      </c>
      <c r="S18" s="3">
        <f t="shared" si="1"/>
        <v>24.92</v>
      </c>
      <c r="T18" s="3">
        <f t="shared" si="1"/>
        <v>0</v>
      </c>
      <c r="U18" s="3">
        <f t="shared" si="1"/>
        <v>2</v>
      </c>
      <c r="V18" s="3">
        <f t="shared" si="1"/>
        <v>0</v>
      </c>
      <c r="W18" s="3">
        <f t="shared" si="1"/>
        <v>0</v>
      </c>
      <c r="X18" s="3">
        <f t="shared" si="1"/>
        <v>24.3</v>
      </c>
      <c r="Y18" s="3">
        <f t="shared" si="1"/>
        <v>12.78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2721.57</v>
      </c>
      <c r="AQ18" s="3">
        <f t="shared" si="1"/>
        <v>0</v>
      </c>
      <c r="AR18" s="3">
        <f t="shared" si="1"/>
        <v>2815.17</v>
      </c>
      <c r="AS18" s="3">
        <f t="shared" si="1"/>
        <v>0</v>
      </c>
      <c r="AT18" s="3">
        <f t="shared" si="1"/>
        <v>93.6</v>
      </c>
      <c r="AU18" s="3">
        <f t="shared" ref="AU18:BZ18" si="2">AU137</f>
        <v>0</v>
      </c>
      <c r="AV18" s="3">
        <f t="shared" si="2"/>
        <v>2751.29</v>
      </c>
      <c r="AW18" s="3">
        <f t="shared" si="2"/>
        <v>29.72</v>
      </c>
      <c r="AX18" s="3">
        <f t="shared" si="2"/>
        <v>0</v>
      </c>
      <c r="AY18" s="3">
        <f t="shared" si="2"/>
        <v>29.72</v>
      </c>
      <c r="AZ18" s="3">
        <f t="shared" si="2"/>
        <v>2721.57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CA137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DG137</f>
        <v>22497.31</v>
      </c>
      <c r="DH18" s="4">
        <f t="shared" si="4"/>
        <v>21016.93</v>
      </c>
      <c r="DI18" s="4">
        <f t="shared" si="4"/>
        <v>27.95</v>
      </c>
      <c r="DJ18" s="4">
        <f t="shared" si="4"/>
        <v>7.79</v>
      </c>
      <c r="DK18" s="4">
        <f t="shared" si="4"/>
        <v>1452.43</v>
      </c>
      <c r="DL18" s="4">
        <f t="shared" si="4"/>
        <v>0</v>
      </c>
      <c r="DM18" s="4">
        <f t="shared" si="4"/>
        <v>2.0939999999999999</v>
      </c>
      <c r="DN18" s="4">
        <f t="shared" si="4"/>
        <v>0</v>
      </c>
      <c r="DO18" s="4">
        <f t="shared" si="4"/>
        <v>0</v>
      </c>
      <c r="DP18" s="4">
        <f t="shared" si="4"/>
        <v>1416.41</v>
      </c>
      <c r="DQ18" s="4">
        <f t="shared" si="4"/>
        <v>744.71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20847.23</v>
      </c>
      <c r="EI18" s="4">
        <f t="shared" si="4"/>
        <v>0</v>
      </c>
      <c r="EJ18" s="4">
        <f t="shared" si="4"/>
        <v>24658.43</v>
      </c>
      <c r="EK18" s="4">
        <f t="shared" si="4"/>
        <v>0</v>
      </c>
      <c r="EL18" s="4">
        <f t="shared" si="4"/>
        <v>3811.2</v>
      </c>
      <c r="EM18" s="4">
        <f t="shared" ref="EM18:FR18" si="5">EM137</f>
        <v>0</v>
      </c>
      <c r="EN18" s="4">
        <f t="shared" si="5"/>
        <v>21016.93</v>
      </c>
      <c r="EO18" s="4">
        <f t="shared" si="5"/>
        <v>169.7</v>
      </c>
      <c r="EP18" s="4">
        <f t="shared" si="5"/>
        <v>0</v>
      </c>
      <c r="EQ18" s="4">
        <f t="shared" si="5"/>
        <v>169.7</v>
      </c>
      <c r="ER18" s="4">
        <f t="shared" si="5"/>
        <v>20847.23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FS137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ROW(A98)</f>
        <v>98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B98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02-01-05</v>
      </c>
      <c r="G22" s="3" t="str">
        <f t="shared" si="7"/>
        <v>Установка АВ с сущ. РЩ</v>
      </c>
      <c r="H22" s="3"/>
      <c r="I22" s="3"/>
      <c r="J22" s="3"/>
      <c r="K22" s="3"/>
      <c r="L22" s="3"/>
      <c r="M22" s="3"/>
      <c r="N22" s="3"/>
      <c r="O22" s="3">
        <f t="shared" ref="O22:AT22" si="8">O98</f>
        <v>2778.09</v>
      </c>
      <c r="P22" s="3">
        <f t="shared" si="8"/>
        <v>2751.29</v>
      </c>
      <c r="Q22" s="3">
        <f t="shared" si="8"/>
        <v>1.88</v>
      </c>
      <c r="R22" s="3">
        <f t="shared" si="8"/>
        <v>0.13</v>
      </c>
      <c r="S22" s="3">
        <f t="shared" si="8"/>
        <v>24.92</v>
      </c>
      <c r="T22" s="3">
        <f t="shared" si="8"/>
        <v>0</v>
      </c>
      <c r="U22" s="3">
        <f t="shared" si="8"/>
        <v>2</v>
      </c>
      <c r="V22" s="3">
        <f t="shared" si="8"/>
        <v>0</v>
      </c>
      <c r="W22" s="3">
        <f t="shared" si="8"/>
        <v>0</v>
      </c>
      <c r="X22" s="3">
        <f t="shared" si="8"/>
        <v>24.3</v>
      </c>
      <c r="Y22" s="3">
        <f t="shared" si="8"/>
        <v>12.78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2721.57</v>
      </c>
      <c r="AQ22" s="3">
        <f t="shared" si="8"/>
        <v>0</v>
      </c>
      <c r="AR22" s="3">
        <f t="shared" si="8"/>
        <v>2815.17</v>
      </c>
      <c r="AS22" s="3">
        <f t="shared" si="8"/>
        <v>0</v>
      </c>
      <c r="AT22" s="3">
        <f t="shared" si="8"/>
        <v>93.6</v>
      </c>
      <c r="AU22" s="3">
        <f t="shared" ref="AU22:BZ22" si="9">AU98</f>
        <v>0</v>
      </c>
      <c r="AV22" s="3">
        <f t="shared" si="9"/>
        <v>2751.29</v>
      </c>
      <c r="AW22" s="3">
        <f t="shared" si="9"/>
        <v>29.72</v>
      </c>
      <c r="AX22" s="3">
        <f t="shared" si="9"/>
        <v>0</v>
      </c>
      <c r="AY22" s="3">
        <f t="shared" si="9"/>
        <v>29.72</v>
      </c>
      <c r="AZ22" s="3">
        <f t="shared" si="9"/>
        <v>2721.57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CA98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DG98</f>
        <v>22497.31</v>
      </c>
      <c r="DH22" s="4">
        <f t="shared" si="11"/>
        <v>21016.93</v>
      </c>
      <c r="DI22" s="4">
        <f t="shared" si="11"/>
        <v>27.95</v>
      </c>
      <c r="DJ22" s="4">
        <f t="shared" si="11"/>
        <v>7.79</v>
      </c>
      <c r="DK22" s="4">
        <f t="shared" si="11"/>
        <v>1452.43</v>
      </c>
      <c r="DL22" s="4">
        <f t="shared" si="11"/>
        <v>0</v>
      </c>
      <c r="DM22" s="4">
        <f t="shared" si="11"/>
        <v>2.0939999999999999</v>
      </c>
      <c r="DN22" s="4">
        <f t="shared" si="11"/>
        <v>0</v>
      </c>
      <c r="DO22" s="4">
        <f t="shared" si="11"/>
        <v>0</v>
      </c>
      <c r="DP22" s="4">
        <f t="shared" si="11"/>
        <v>1416.41</v>
      </c>
      <c r="DQ22" s="4">
        <f t="shared" si="11"/>
        <v>744.71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20847.23</v>
      </c>
      <c r="EI22" s="4">
        <f t="shared" si="11"/>
        <v>0</v>
      </c>
      <c r="EJ22" s="4">
        <f t="shared" si="11"/>
        <v>24658.43</v>
      </c>
      <c r="EK22" s="4">
        <f t="shared" si="11"/>
        <v>0</v>
      </c>
      <c r="EL22" s="4">
        <f t="shared" si="11"/>
        <v>3811.2</v>
      </c>
      <c r="EM22" s="4">
        <f t="shared" ref="EM22:FR22" si="12">EM98</f>
        <v>0</v>
      </c>
      <c r="EN22" s="4">
        <f t="shared" si="12"/>
        <v>21016.93</v>
      </c>
      <c r="EO22" s="4">
        <f t="shared" si="12"/>
        <v>169.7</v>
      </c>
      <c r="EP22" s="4">
        <f t="shared" si="12"/>
        <v>0</v>
      </c>
      <c r="EQ22" s="4">
        <f t="shared" si="12"/>
        <v>169.7</v>
      </c>
      <c r="ER22" s="4">
        <f t="shared" si="12"/>
        <v>20847.23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FS98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56.52</v>
      </c>
      <c r="P26" s="3">
        <f t="shared" si="15"/>
        <v>29.72</v>
      </c>
      <c r="Q26" s="3">
        <f t="shared" si="15"/>
        <v>1.88</v>
      </c>
      <c r="R26" s="3">
        <f t="shared" si="15"/>
        <v>0.13</v>
      </c>
      <c r="S26" s="3">
        <f t="shared" si="15"/>
        <v>24.92</v>
      </c>
      <c r="T26" s="3">
        <f t="shared" si="15"/>
        <v>0</v>
      </c>
      <c r="U26" s="3">
        <f t="shared" si="15"/>
        <v>2</v>
      </c>
      <c r="V26" s="3">
        <f t="shared" si="15"/>
        <v>0</v>
      </c>
      <c r="W26" s="3">
        <f t="shared" si="15"/>
        <v>0</v>
      </c>
      <c r="X26" s="3">
        <f t="shared" si="15"/>
        <v>24.3</v>
      </c>
      <c r="Y26" s="3">
        <f t="shared" si="15"/>
        <v>12.78</v>
      </c>
      <c r="Z26" s="3">
        <f t="shared" si="15"/>
        <v>0</v>
      </c>
      <c r="AA26" s="3">
        <f t="shared" si="15"/>
        <v>0</v>
      </c>
      <c r="AB26" s="3">
        <f t="shared" si="15"/>
        <v>56.52</v>
      </c>
      <c r="AC26" s="3">
        <f t="shared" si="15"/>
        <v>29.72</v>
      </c>
      <c r="AD26" s="3">
        <f t="shared" si="15"/>
        <v>1.88</v>
      </c>
      <c r="AE26" s="3">
        <f t="shared" si="15"/>
        <v>0.13</v>
      </c>
      <c r="AF26" s="3">
        <f t="shared" si="15"/>
        <v>24.92</v>
      </c>
      <c r="AG26" s="3">
        <f t="shared" si="15"/>
        <v>0</v>
      </c>
      <c r="AH26" s="3">
        <f t="shared" si="15"/>
        <v>2</v>
      </c>
      <c r="AI26" s="3">
        <f t="shared" si="15"/>
        <v>0</v>
      </c>
      <c r="AJ26" s="3">
        <f t="shared" si="15"/>
        <v>0</v>
      </c>
      <c r="AK26" s="3">
        <f t="shared" si="15"/>
        <v>24.3</v>
      </c>
      <c r="AL26" s="3">
        <f t="shared" si="15"/>
        <v>12.78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93.6</v>
      </c>
      <c r="AS26" s="3">
        <f t="shared" si="15"/>
        <v>0</v>
      </c>
      <c r="AT26" s="3">
        <f t="shared" si="15"/>
        <v>93.6</v>
      </c>
      <c r="AU26" s="3">
        <f t="shared" ref="AU26:BZ26" si="16">AU31</f>
        <v>0</v>
      </c>
      <c r="AV26" s="3">
        <f t="shared" si="16"/>
        <v>29.72</v>
      </c>
      <c r="AW26" s="3">
        <f t="shared" si="16"/>
        <v>29.72</v>
      </c>
      <c r="AX26" s="3">
        <f t="shared" si="16"/>
        <v>0</v>
      </c>
      <c r="AY26" s="3">
        <f t="shared" si="16"/>
        <v>29.72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93.6</v>
      </c>
      <c r="CB26" s="3">
        <f t="shared" si="17"/>
        <v>0</v>
      </c>
      <c r="CC26" s="3">
        <f t="shared" si="17"/>
        <v>93.6</v>
      </c>
      <c r="CD26" s="3">
        <f t="shared" si="17"/>
        <v>0</v>
      </c>
      <c r="CE26" s="3">
        <f t="shared" si="17"/>
        <v>29.72</v>
      </c>
      <c r="CF26" s="3">
        <f t="shared" si="17"/>
        <v>29.72</v>
      </c>
      <c r="CG26" s="3">
        <f t="shared" si="17"/>
        <v>0</v>
      </c>
      <c r="CH26" s="3">
        <f t="shared" si="17"/>
        <v>29.72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1650.08</v>
      </c>
      <c r="DH26" s="4">
        <f t="shared" si="18"/>
        <v>169.7</v>
      </c>
      <c r="DI26" s="4">
        <f t="shared" si="18"/>
        <v>27.95</v>
      </c>
      <c r="DJ26" s="4">
        <f t="shared" si="18"/>
        <v>7.79</v>
      </c>
      <c r="DK26" s="4">
        <f t="shared" si="18"/>
        <v>1452.43</v>
      </c>
      <c r="DL26" s="4">
        <f t="shared" si="18"/>
        <v>0</v>
      </c>
      <c r="DM26" s="4">
        <f t="shared" si="18"/>
        <v>2.0939999999999999</v>
      </c>
      <c r="DN26" s="4">
        <f t="shared" si="18"/>
        <v>0</v>
      </c>
      <c r="DO26" s="4">
        <f t="shared" si="18"/>
        <v>0</v>
      </c>
      <c r="DP26" s="4">
        <f t="shared" si="18"/>
        <v>1416.41</v>
      </c>
      <c r="DQ26" s="4">
        <f t="shared" si="18"/>
        <v>744.71</v>
      </c>
      <c r="DR26" s="4">
        <f t="shared" si="18"/>
        <v>0</v>
      </c>
      <c r="DS26" s="4">
        <f t="shared" si="18"/>
        <v>0</v>
      </c>
      <c r="DT26" s="4">
        <f t="shared" si="18"/>
        <v>1650.08</v>
      </c>
      <c r="DU26" s="4">
        <f t="shared" si="18"/>
        <v>169.7</v>
      </c>
      <c r="DV26" s="4">
        <f t="shared" si="18"/>
        <v>27.95</v>
      </c>
      <c r="DW26" s="4">
        <f t="shared" si="18"/>
        <v>7.79</v>
      </c>
      <c r="DX26" s="4">
        <f t="shared" si="18"/>
        <v>1452.43</v>
      </c>
      <c r="DY26" s="4">
        <f t="shared" si="18"/>
        <v>0</v>
      </c>
      <c r="DZ26" s="4">
        <f t="shared" si="18"/>
        <v>2.0939999999999999</v>
      </c>
      <c r="EA26" s="4">
        <f t="shared" si="18"/>
        <v>0</v>
      </c>
      <c r="EB26" s="4">
        <f t="shared" si="18"/>
        <v>0</v>
      </c>
      <c r="EC26" s="4">
        <f t="shared" si="18"/>
        <v>1416.41</v>
      </c>
      <c r="ED26" s="4">
        <f t="shared" si="18"/>
        <v>744.71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3811.2</v>
      </c>
      <c r="EK26" s="4">
        <f t="shared" si="18"/>
        <v>0</v>
      </c>
      <c r="EL26" s="4">
        <f t="shared" si="18"/>
        <v>3811.2</v>
      </c>
      <c r="EM26" s="4">
        <f t="shared" ref="EM26:FR26" si="19">EM31</f>
        <v>0</v>
      </c>
      <c r="EN26" s="4">
        <f t="shared" si="19"/>
        <v>169.7</v>
      </c>
      <c r="EO26" s="4">
        <f t="shared" si="19"/>
        <v>169.7</v>
      </c>
      <c r="EP26" s="4">
        <f t="shared" si="19"/>
        <v>0</v>
      </c>
      <c r="EQ26" s="4">
        <f t="shared" si="19"/>
        <v>169.7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3811.2</v>
      </c>
      <c r="FT26" s="4">
        <f t="shared" si="20"/>
        <v>0</v>
      </c>
      <c r="FU26" s="4">
        <f t="shared" si="20"/>
        <v>3811.2</v>
      </c>
      <c r="FV26" s="4">
        <f t="shared" si="20"/>
        <v>0</v>
      </c>
      <c r="FW26" s="4">
        <f t="shared" si="20"/>
        <v>169.7</v>
      </c>
      <c r="FX26" s="4">
        <f t="shared" si="20"/>
        <v>169.7</v>
      </c>
      <c r="FY26" s="4">
        <f t="shared" si="20"/>
        <v>0</v>
      </c>
      <c r="FZ26" s="4">
        <f t="shared" si="20"/>
        <v>169.7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ROW(SmtRes!A16)</f>
        <v>16</v>
      </c>
      <c r="D28" s="2">
        <f>ROW(EtalonRes!A20)</f>
        <v>20</v>
      </c>
      <c r="E28" s="2" t="s">
        <v>16</v>
      </c>
      <c r="F28" s="2" t="s">
        <v>17</v>
      </c>
      <c r="G28" s="2" t="s">
        <v>18</v>
      </c>
      <c r="H28" s="2" t="s">
        <v>19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>ROUND(CP28,2)</f>
        <v>56.52</v>
      </c>
      <c r="P28" s="2">
        <f>ROUND((ROUND((AC28*AW28*I28),2)*BC28),2)</f>
        <v>29.72</v>
      </c>
      <c r="Q28" s="2">
        <f>(ROUND((ROUND(((ET28)*AV28*I28),2)*BB28),2)+ROUND((ROUND(((AE28-(EU28))*AV28*I28),2)*BS28),2))</f>
        <v>1.88</v>
      </c>
      <c r="R28" s="2">
        <f>ROUND((ROUND((AE28*AV28*I28),2)*BS28),2)</f>
        <v>0.13</v>
      </c>
      <c r="S28" s="2">
        <f>ROUND((ROUND((AF28*AV28*I28),2)*BA28),2)</f>
        <v>24.92</v>
      </c>
      <c r="T28" s="2">
        <f>ROUND(CU28*I28,2)</f>
        <v>0</v>
      </c>
      <c r="U28" s="2">
        <f>CV28*I28</f>
        <v>2</v>
      </c>
      <c r="V28" s="2">
        <f>CW28*I28</f>
        <v>0</v>
      </c>
      <c r="W28" s="2">
        <f>ROUND(CX28*I28,2)</f>
        <v>0</v>
      </c>
      <c r="X28" s="2">
        <f>ROUND(CY28,2)</f>
        <v>24.3</v>
      </c>
      <c r="Y28" s="2">
        <f>ROUND(CZ28,2)</f>
        <v>12.78</v>
      </c>
      <c r="Z28" s="2"/>
      <c r="AA28" s="2">
        <v>415685881</v>
      </c>
      <c r="AB28" s="2">
        <f>ROUND((AC28+AD28+AF28),6)</f>
        <v>56.52</v>
      </c>
      <c r="AC28" s="2">
        <f>ROUND((ES28),6)</f>
        <v>29.72</v>
      </c>
      <c r="AD28" s="2">
        <f>ROUND((((ET28)-(EU28))+AE28),6)</f>
        <v>1.88</v>
      </c>
      <c r="AE28" s="2">
        <f>ROUND((EU28),6)</f>
        <v>0.13</v>
      </c>
      <c r="AF28" s="2">
        <f>ROUND((EV28),6)</f>
        <v>24.92</v>
      </c>
      <c r="AG28" s="2">
        <f>ROUND((AP28),6)</f>
        <v>0</v>
      </c>
      <c r="AH28" s="2">
        <f>(EW28)</f>
        <v>2</v>
      </c>
      <c r="AI28" s="2">
        <f>(EX28)</f>
        <v>0</v>
      </c>
      <c r="AJ28" s="2">
        <f>(AS28)</f>
        <v>0</v>
      </c>
      <c r="AK28" s="2">
        <v>56.52</v>
      </c>
      <c r="AL28" s="2">
        <v>29.72</v>
      </c>
      <c r="AM28" s="2">
        <v>1.88</v>
      </c>
      <c r="AN28" s="2">
        <v>0.13</v>
      </c>
      <c r="AO28" s="2">
        <v>24.92</v>
      </c>
      <c r="AP28" s="2">
        <v>0</v>
      </c>
      <c r="AQ28" s="2">
        <v>2</v>
      </c>
      <c r="AR28" s="2">
        <v>0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20</v>
      </c>
      <c r="BK28" s="2"/>
      <c r="BL28" s="2"/>
      <c r="BM28" s="2">
        <v>67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(P28+Q28+S28)</f>
        <v>56.519999999999996</v>
      </c>
      <c r="CQ28" s="2">
        <f>ROUND((ROUND((AC28*AW28*1),2)*BC28),2)</f>
        <v>29.72</v>
      </c>
      <c r="CR28" s="2">
        <f>(ROUND((ROUND(((ET28)*AV28*1),2)*BB28),2)+ROUND((ROUND(((AE28-(EU28))*AV28*1),2)*BS28),2))</f>
        <v>1.88</v>
      </c>
      <c r="CS28" s="2">
        <f>ROUND((ROUND((AE28*AV28*1),2)*BS28),2)</f>
        <v>0.13</v>
      </c>
      <c r="CT28" s="2">
        <f>ROUND((ROUND((AF28*AV28*1),2)*BA28),2)</f>
        <v>24.92</v>
      </c>
      <c r="CU28" s="2">
        <f>AG28</f>
        <v>0</v>
      </c>
      <c r="CV28" s="2">
        <f>(AH28*AV28)</f>
        <v>2</v>
      </c>
      <c r="CW28" s="2">
        <f>AI28</f>
        <v>0</v>
      </c>
      <c r="CX28" s="2">
        <f>AJ28</f>
        <v>0</v>
      </c>
      <c r="CY28" s="2">
        <f>(((S28+R28)*AT28)/100)</f>
        <v>24.298500000000001</v>
      </c>
      <c r="CZ28" s="2">
        <f>(((S28+R28)*AU28)/100)</f>
        <v>12.775499999999999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19</v>
      </c>
      <c r="DW28" s="2" t="s">
        <v>19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385723315</v>
      </c>
      <c r="EF28" s="2">
        <v>40</v>
      </c>
      <c r="EG28" s="2" t="s">
        <v>21</v>
      </c>
      <c r="EH28" s="2">
        <v>0</v>
      </c>
      <c r="EI28" s="2" t="s">
        <v>3</v>
      </c>
      <c r="EJ28" s="2">
        <v>2</v>
      </c>
      <c r="EK28" s="2">
        <v>67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0</v>
      </c>
      <c r="ER28" s="2">
        <v>56.52</v>
      </c>
      <c r="ES28" s="2">
        <v>29.72</v>
      </c>
      <c r="ET28" s="2">
        <v>1.88</v>
      </c>
      <c r="EU28" s="2">
        <v>0.13</v>
      </c>
      <c r="EV28" s="2">
        <v>24.92</v>
      </c>
      <c r="EW28" s="2">
        <v>2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947928404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93.6</v>
      </c>
      <c r="GN28" s="2">
        <f>IF(OR(BI28=0,BI28=1),GM28-GX28,0)</f>
        <v>0</v>
      </c>
      <c r="GO28" s="2">
        <f>IF(BI28=2,GM28-GX28,0)</f>
        <v>93.6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ROW(SmtRes!A32)</f>
        <v>32</v>
      </c>
      <c r="D29">
        <f>ROW(EtalonRes!A40)</f>
        <v>40</v>
      </c>
      <c r="E29" t="s">
        <v>16</v>
      </c>
      <c r="F29" t="s">
        <v>17</v>
      </c>
      <c r="G29" t="s">
        <v>18</v>
      </c>
      <c r="H29" t="s">
        <v>19</v>
      </c>
      <c r="I29">
        <f>ROUND(ROUND(1,5),9)</f>
        <v>1</v>
      </c>
      <c r="J29">
        <v>0</v>
      </c>
      <c r="K29">
        <f>ROUND(ROUND(1,5),9)</f>
        <v>1</v>
      </c>
      <c r="O29">
        <f>ROUND(CP29,2)</f>
        <v>1650.08</v>
      </c>
      <c r="P29">
        <f>ROUND((ROUND((AC29*AW29*I29),2)*BC29),2)</f>
        <v>169.7</v>
      </c>
      <c r="Q29">
        <f>(ROUND((ROUND(((ET29)*AV29*I29),2)*BB29),2)+ROUND((ROUND(((AE29-(EU29))*AV29*I29),2)*BS29),2))</f>
        <v>27.95</v>
      </c>
      <c r="R29">
        <f>ROUND((ROUND((AE29*AV29*I29),2)*BS29),2)</f>
        <v>7.79</v>
      </c>
      <c r="S29">
        <f>ROUND((ROUND((AF29*AV29*I29),2)*BA29),2)</f>
        <v>1452.43</v>
      </c>
      <c r="T29">
        <f>ROUND(CU29*I29,2)</f>
        <v>0</v>
      </c>
      <c r="U29">
        <f>CV29*I29</f>
        <v>2.0939999999999999</v>
      </c>
      <c r="V29">
        <f>CW29*I29</f>
        <v>0</v>
      </c>
      <c r="W29">
        <f>ROUND(CX29*I29,2)</f>
        <v>0</v>
      </c>
      <c r="X29">
        <f>ROUND(CY29,2)</f>
        <v>1416.41</v>
      </c>
      <c r="Y29">
        <f>ROUND(CZ29,2)</f>
        <v>744.71</v>
      </c>
      <c r="AA29">
        <v>415685879</v>
      </c>
      <c r="AB29">
        <f>ROUND((AC29+AD29+AF29),6)</f>
        <v>56.52</v>
      </c>
      <c r="AC29">
        <f>ROUND((ES29),6)</f>
        <v>29.72</v>
      </c>
      <c r="AD29">
        <f>ROUND((((ET29)-(EU29))+AE29),6)</f>
        <v>1.88</v>
      </c>
      <c r="AE29">
        <f>ROUND((EU29),6)</f>
        <v>0.13</v>
      </c>
      <c r="AF29">
        <f>ROUND((EV29),6)</f>
        <v>24.92</v>
      </c>
      <c r="AG29">
        <f>ROUND((AP29),6)</f>
        <v>0</v>
      </c>
      <c r="AH29">
        <f>(EW29)</f>
        <v>2</v>
      </c>
      <c r="AI29">
        <f>(EX29)</f>
        <v>0</v>
      </c>
      <c r="AJ29">
        <f>(AS29)</f>
        <v>0</v>
      </c>
      <c r="AK29">
        <v>56.52</v>
      </c>
      <c r="AL29">
        <v>29.72</v>
      </c>
      <c r="AM29">
        <v>1.88</v>
      </c>
      <c r="AN29">
        <v>0.13</v>
      </c>
      <c r="AO29">
        <v>24.92</v>
      </c>
      <c r="AP29">
        <v>0</v>
      </c>
      <c r="AQ29">
        <v>2</v>
      </c>
      <c r="AR29">
        <v>0</v>
      </c>
      <c r="AS29">
        <v>0</v>
      </c>
      <c r="AT29">
        <v>97</v>
      </c>
      <c r="AU29">
        <v>51</v>
      </c>
      <c r="AV29">
        <v>1.0469999999999999</v>
      </c>
      <c r="AW29">
        <v>1</v>
      </c>
      <c r="AZ29">
        <v>1</v>
      </c>
      <c r="BA29">
        <v>55.67</v>
      </c>
      <c r="BB29">
        <v>14.19</v>
      </c>
      <c r="BC29">
        <v>5.71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20</v>
      </c>
      <c r="BM29">
        <v>67</v>
      </c>
      <c r="BN29">
        <v>0</v>
      </c>
      <c r="BO29" t="s">
        <v>17</v>
      </c>
      <c r="BP29">
        <v>1</v>
      </c>
      <c r="BQ29">
        <v>40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1650.08</v>
      </c>
      <c r="CQ29">
        <f>ROUND((ROUND((AC29*AW29*1),2)*BC29),2)</f>
        <v>169.7</v>
      </c>
      <c r="CR29">
        <f>(ROUND((ROUND(((ET29)*AV29*1),2)*BB29),2)+ROUND((ROUND(((AE29-(EU29))*AV29*1),2)*BS29),2))</f>
        <v>27.95</v>
      </c>
      <c r="CS29">
        <f>ROUND((ROUND((AE29*AV29*1),2)*BS29),2)</f>
        <v>7.79</v>
      </c>
      <c r="CT29">
        <f>ROUND((ROUND((AF29*AV29*1),2)*BA29),2)</f>
        <v>1452.43</v>
      </c>
      <c r="CU29">
        <f>AG29</f>
        <v>0</v>
      </c>
      <c r="CV29">
        <f>(AH29*AV29)</f>
        <v>2.0939999999999999</v>
      </c>
      <c r="CW29">
        <f>AI29</f>
        <v>0</v>
      </c>
      <c r="CX29">
        <f>AJ29</f>
        <v>0</v>
      </c>
      <c r="CY29">
        <f>(((S29+R29)*AT29)/100)</f>
        <v>1416.4133999999999</v>
      </c>
      <c r="CZ29">
        <f>(((S29+R29)*AU29)/100)</f>
        <v>744.71220000000005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385723315</v>
      </c>
      <c r="EF29">
        <v>40</v>
      </c>
      <c r="EG29" t="s">
        <v>21</v>
      </c>
      <c r="EH29">
        <v>0</v>
      </c>
      <c r="EI29" t="s">
        <v>3</v>
      </c>
      <c r="EJ29">
        <v>2</v>
      </c>
      <c r="EK29">
        <v>67</v>
      </c>
      <c r="EL29" t="s">
        <v>22</v>
      </c>
      <c r="EM29" t="s">
        <v>23</v>
      </c>
      <c r="EO29" t="s">
        <v>3</v>
      </c>
      <c r="EQ29">
        <v>0</v>
      </c>
      <c r="ER29">
        <v>56.52</v>
      </c>
      <c r="ES29">
        <v>29.72</v>
      </c>
      <c r="ET29">
        <v>1.88</v>
      </c>
      <c r="EU29">
        <v>0.13</v>
      </c>
      <c r="EV29">
        <v>24.92</v>
      </c>
      <c r="EW29">
        <v>2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947928404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3811.2</v>
      </c>
      <c r="GN29">
        <f>IF(OR(BI29=0,BI29=1),GM29-GX29,0)</f>
        <v>0</v>
      </c>
      <c r="GO29">
        <f>IF(BI29=2,GM29-GX29,0)</f>
        <v>3811.2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/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1">ROUND(AB31,2)</f>
        <v>56.52</v>
      </c>
      <c r="P31" s="3">
        <f t="shared" si="21"/>
        <v>29.72</v>
      </c>
      <c r="Q31" s="3">
        <f t="shared" si="21"/>
        <v>1.88</v>
      </c>
      <c r="R31" s="3">
        <f t="shared" si="21"/>
        <v>0.13</v>
      </c>
      <c r="S31" s="3">
        <f t="shared" si="21"/>
        <v>24.92</v>
      </c>
      <c r="T31" s="3">
        <f t="shared" si="21"/>
        <v>0</v>
      </c>
      <c r="U31" s="3">
        <f>AH31</f>
        <v>2</v>
      </c>
      <c r="V31" s="3">
        <f>AI31</f>
        <v>0</v>
      </c>
      <c r="W31" s="3">
        <f>ROUND(AJ31,2)</f>
        <v>0</v>
      </c>
      <c r="X31" s="3">
        <f>ROUND(AK31,2)</f>
        <v>24.3</v>
      </c>
      <c r="Y31" s="3">
        <f>ROUND(AL31,2)</f>
        <v>12.78</v>
      </c>
      <c r="Z31" s="3"/>
      <c r="AA31" s="3"/>
      <c r="AB31" s="3">
        <f>ROUND(SUMIF(AA28:AA29,"=415685881",O28:O29),2)</f>
        <v>56.52</v>
      </c>
      <c r="AC31" s="3">
        <f>ROUND(SUMIF(AA28:AA29,"=415685881",P28:P29),2)</f>
        <v>29.72</v>
      </c>
      <c r="AD31" s="3">
        <f>ROUND(SUMIF(AA28:AA29,"=415685881",Q28:Q29),2)</f>
        <v>1.88</v>
      </c>
      <c r="AE31" s="3">
        <f>ROUND(SUMIF(AA28:AA29,"=415685881",R28:R29),2)</f>
        <v>0.13</v>
      </c>
      <c r="AF31" s="3">
        <f>ROUND(SUMIF(AA28:AA29,"=415685881",S28:S29),2)</f>
        <v>24.92</v>
      </c>
      <c r="AG31" s="3">
        <f>ROUND(SUMIF(AA28:AA29,"=415685881",T28:T29),2)</f>
        <v>0</v>
      </c>
      <c r="AH31" s="3">
        <f>SUMIF(AA28:AA29,"=415685881",U28:U29)</f>
        <v>2</v>
      </c>
      <c r="AI31" s="3">
        <f>SUMIF(AA28:AA29,"=415685881",V28:V29)</f>
        <v>0</v>
      </c>
      <c r="AJ31" s="3">
        <f>ROUND(SUMIF(AA28:AA29,"=415685881",W28:W29),2)</f>
        <v>0</v>
      </c>
      <c r="AK31" s="3">
        <f>ROUND(SUMIF(AA28:AA29,"=415685881",X28:X29),2)</f>
        <v>24.3</v>
      </c>
      <c r="AL31" s="3">
        <f>ROUND(SUMIF(AA28:AA29,"=415685881",Y28:Y29),2)</f>
        <v>12.78</v>
      </c>
      <c r="AM31" s="3"/>
      <c r="AN31" s="3"/>
      <c r="AO31" s="3">
        <f t="shared" ref="AO31:BD31" si="22">ROUND(BX31,2)</f>
        <v>0</v>
      </c>
      <c r="AP31" s="3">
        <f t="shared" si="22"/>
        <v>0</v>
      </c>
      <c r="AQ31" s="3">
        <f t="shared" si="22"/>
        <v>0</v>
      </c>
      <c r="AR31" s="3">
        <f t="shared" si="22"/>
        <v>93.6</v>
      </c>
      <c r="AS31" s="3">
        <f t="shared" si="22"/>
        <v>0</v>
      </c>
      <c r="AT31" s="3">
        <f t="shared" si="22"/>
        <v>93.6</v>
      </c>
      <c r="AU31" s="3">
        <f t="shared" si="22"/>
        <v>0</v>
      </c>
      <c r="AV31" s="3">
        <f t="shared" si="22"/>
        <v>29.72</v>
      </c>
      <c r="AW31" s="3">
        <f t="shared" si="22"/>
        <v>29.72</v>
      </c>
      <c r="AX31" s="3">
        <f t="shared" si="22"/>
        <v>0</v>
      </c>
      <c r="AY31" s="3">
        <f t="shared" si="22"/>
        <v>29.72</v>
      </c>
      <c r="AZ31" s="3">
        <f t="shared" si="22"/>
        <v>0</v>
      </c>
      <c r="BA31" s="3">
        <f t="shared" si="22"/>
        <v>0</v>
      </c>
      <c r="BB31" s="3">
        <f t="shared" si="22"/>
        <v>0</v>
      </c>
      <c r="BC31" s="3">
        <f t="shared" si="22"/>
        <v>0</v>
      </c>
      <c r="BD31" s="3">
        <f t="shared" si="22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ROUND(SUMIF(AA28:AA29,"=415685881",FQ28:FQ29),2)</f>
        <v>0</v>
      </c>
      <c r="BY31" s="3">
        <f>ROUND(SUMIF(AA28:AA29,"=415685881",FR28:FR29),2)</f>
        <v>0</v>
      </c>
      <c r="BZ31" s="3">
        <f>ROUND(SUMIF(AA28:AA29,"=415685881",GL28:GL29),2)</f>
        <v>0</v>
      </c>
      <c r="CA31" s="3">
        <f>ROUND(SUMIF(AA28:AA29,"=415685881",GM28:GM29),2)</f>
        <v>93.6</v>
      </c>
      <c r="CB31" s="3">
        <f>ROUND(SUMIF(AA28:AA29,"=415685881",GN28:GN29),2)</f>
        <v>0</v>
      </c>
      <c r="CC31" s="3">
        <f>ROUND(SUMIF(AA28:AA29,"=415685881",GO28:GO29),2)</f>
        <v>93.6</v>
      </c>
      <c r="CD31" s="3">
        <f>ROUND(SUMIF(AA28:AA29,"=415685881",GP28:GP29),2)</f>
        <v>0</v>
      </c>
      <c r="CE31" s="3">
        <f>AC31-BX31</f>
        <v>29.72</v>
      </c>
      <c r="CF31" s="3">
        <f>AC31-BY31</f>
        <v>29.72</v>
      </c>
      <c r="CG31" s="3">
        <f>BX31-BZ31</f>
        <v>0</v>
      </c>
      <c r="CH31" s="3">
        <f>AC31-BX31-BY31+BZ31</f>
        <v>29.72</v>
      </c>
      <c r="CI31" s="3">
        <f>BY31-BZ31</f>
        <v>0</v>
      </c>
      <c r="CJ31" s="3">
        <f>ROUND(SUMIF(AA28:AA29,"=415685881",GX28:GX29),2)</f>
        <v>0</v>
      </c>
      <c r="CK31" s="3">
        <f>ROUND(SUMIF(AA28:AA29,"=415685881",GY28:GY29),2)</f>
        <v>0</v>
      </c>
      <c r="CL31" s="3">
        <f>ROUND(SUMIF(AA28:AA29,"=415685881",GZ28:GZ29),2)</f>
        <v>0</v>
      </c>
      <c r="CM31" s="3">
        <f>ROUND(SUMIF(AA28:AA29,"=415685881",HD28:HD29),2)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3">ROUND(DT31,2)</f>
        <v>1650.08</v>
      </c>
      <c r="DH31" s="4">
        <f t="shared" si="23"/>
        <v>169.7</v>
      </c>
      <c r="DI31" s="4">
        <f t="shared" si="23"/>
        <v>27.95</v>
      </c>
      <c r="DJ31" s="4">
        <f t="shared" si="23"/>
        <v>7.79</v>
      </c>
      <c r="DK31" s="4">
        <f t="shared" si="23"/>
        <v>1452.43</v>
      </c>
      <c r="DL31" s="4">
        <f t="shared" si="23"/>
        <v>0</v>
      </c>
      <c r="DM31" s="4">
        <f>DZ31</f>
        <v>2.0939999999999999</v>
      </c>
      <c r="DN31" s="4">
        <f>EA31</f>
        <v>0</v>
      </c>
      <c r="DO31" s="4">
        <f>ROUND(EB31,2)</f>
        <v>0</v>
      </c>
      <c r="DP31" s="4">
        <f>ROUND(EC31,2)</f>
        <v>1416.41</v>
      </c>
      <c r="DQ31" s="4">
        <f>ROUND(ED31,2)</f>
        <v>744.71</v>
      </c>
      <c r="DR31" s="4"/>
      <c r="DS31" s="4"/>
      <c r="DT31" s="4">
        <f>ROUND(SUMIF(AA28:AA29,"=415685879",O28:O29),2)</f>
        <v>1650.08</v>
      </c>
      <c r="DU31" s="4">
        <f>ROUND(SUMIF(AA28:AA29,"=415685879",P28:P29),2)</f>
        <v>169.7</v>
      </c>
      <c r="DV31" s="4">
        <f>ROUND(SUMIF(AA28:AA29,"=415685879",Q28:Q29),2)</f>
        <v>27.95</v>
      </c>
      <c r="DW31" s="4">
        <f>ROUND(SUMIF(AA28:AA29,"=415685879",R28:R29),2)</f>
        <v>7.79</v>
      </c>
      <c r="DX31" s="4">
        <f>ROUND(SUMIF(AA28:AA29,"=415685879",S28:S29),2)</f>
        <v>1452.43</v>
      </c>
      <c r="DY31" s="4">
        <f>ROUND(SUMIF(AA28:AA29,"=415685879",T28:T29),2)</f>
        <v>0</v>
      </c>
      <c r="DZ31" s="4">
        <f>SUMIF(AA28:AA29,"=415685879",U28:U29)</f>
        <v>2.0939999999999999</v>
      </c>
      <c r="EA31" s="4">
        <f>SUMIF(AA28:AA29,"=415685879",V28:V29)</f>
        <v>0</v>
      </c>
      <c r="EB31" s="4">
        <f>ROUND(SUMIF(AA28:AA29,"=415685879",W28:W29),2)</f>
        <v>0</v>
      </c>
      <c r="EC31" s="4">
        <f>ROUND(SUMIF(AA28:AA29,"=415685879",X28:X29),2)</f>
        <v>1416.41</v>
      </c>
      <c r="ED31" s="4">
        <f>ROUND(SUMIF(AA28:AA29,"=415685879",Y28:Y29),2)</f>
        <v>744.71</v>
      </c>
      <c r="EE31" s="4"/>
      <c r="EF31" s="4"/>
      <c r="EG31" s="4">
        <f t="shared" ref="EG31:EV31" si="24">ROUND(FP31,2)</f>
        <v>0</v>
      </c>
      <c r="EH31" s="4">
        <f t="shared" si="24"/>
        <v>0</v>
      </c>
      <c r="EI31" s="4">
        <f t="shared" si="24"/>
        <v>0</v>
      </c>
      <c r="EJ31" s="4">
        <f t="shared" si="24"/>
        <v>3811.2</v>
      </c>
      <c r="EK31" s="4">
        <f t="shared" si="24"/>
        <v>0</v>
      </c>
      <c r="EL31" s="4">
        <f t="shared" si="24"/>
        <v>3811.2</v>
      </c>
      <c r="EM31" s="4">
        <f t="shared" si="24"/>
        <v>0</v>
      </c>
      <c r="EN31" s="4">
        <f t="shared" si="24"/>
        <v>169.7</v>
      </c>
      <c r="EO31" s="4">
        <f t="shared" si="24"/>
        <v>169.7</v>
      </c>
      <c r="EP31" s="4">
        <f t="shared" si="24"/>
        <v>0</v>
      </c>
      <c r="EQ31" s="4">
        <f t="shared" si="24"/>
        <v>169.7</v>
      </c>
      <c r="ER31" s="4">
        <f t="shared" si="24"/>
        <v>0</v>
      </c>
      <c r="ES31" s="4">
        <f t="shared" si="24"/>
        <v>0</v>
      </c>
      <c r="ET31" s="4">
        <f t="shared" si="24"/>
        <v>0</v>
      </c>
      <c r="EU31" s="4">
        <f t="shared" si="24"/>
        <v>0</v>
      </c>
      <c r="EV31" s="4">
        <f t="shared" si="24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ROUND(SUMIF(AA28:AA29,"=415685879",FQ28:FQ29),2)</f>
        <v>0</v>
      </c>
      <c r="FQ31" s="4">
        <f>ROUND(SUMIF(AA28:AA29,"=415685879",FR28:FR29),2)</f>
        <v>0</v>
      </c>
      <c r="FR31" s="4">
        <f>ROUND(SUMIF(AA28:AA29,"=415685879",GL28:GL29),2)</f>
        <v>0</v>
      </c>
      <c r="FS31" s="4">
        <f>ROUND(SUMIF(AA28:AA29,"=415685879",GM28:GM29),2)</f>
        <v>3811.2</v>
      </c>
      <c r="FT31" s="4">
        <f>ROUND(SUMIF(AA28:AA29,"=415685879",GN28:GN29),2)</f>
        <v>0</v>
      </c>
      <c r="FU31" s="4">
        <f>ROUND(SUMIF(AA28:AA29,"=415685879",GO28:GO29),2)</f>
        <v>3811.2</v>
      </c>
      <c r="FV31" s="4">
        <f>ROUND(SUMIF(AA28:AA29,"=415685879",GP28:GP29),2)</f>
        <v>0</v>
      </c>
      <c r="FW31" s="4">
        <f>DU31-FP31</f>
        <v>169.7</v>
      </c>
      <c r="FX31" s="4">
        <f>DU31-FQ31</f>
        <v>169.7</v>
      </c>
      <c r="FY31" s="4">
        <f>FP31-FR31</f>
        <v>0</v>
      </c>
      <c r="FZ31" s="4">
        <f>DU31-FP31-FQ31+FR31</f>
        <v>169.7</v>
      </c>
      <c r="GA31" s="4">
        <f>FQ31-FR31</f>
        <v>0</v>
      </c>
      <c r="GB31" s="4">
        <f>ROUND(SUMIF(AA28:AA29,"=415685879",GX28:GX29),2)</f>
        <v>0</v>
      </c>
      <c r="GC31" s="4">
        <f>ROUND(SUMIF(AA28:AA29,"=415685879",GY28:GY29),2)</f>
        <v>0</v>
      </c>
      <c r="GD31" s="4">
        <f>ROUND(SUMIF(AA28:AA29,"=415685879",GZ28:GZ29),2)</f>
        <v>0</v>
      </c>
      <c r="GE31" s="4">
        <f>ROUND(SUMIF(AA28:AA29,"=415685879",HD28:HD29),2)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56.52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1650.08</v>
      </c>
      <c r="Q33" s="5"/>
      <c r="R33" s="5"/>
      <c r="S33" s="5"/>
      <c r="T33" s="5"/>
      <c r="U33" s="5"/>
      <c r="V33" s="5"/>
      <c r="W33" s="5">
        <v>56.52</v>
      </c>
      <c r="X33" s="5">
        <v>1</v>
      </c>
      <c r="Y33" s="5">
        <v>56.52</v>
      </c>
      <c r="Z33" s="5">
        <v>1650.08</v>
      </c>
      <c r="AA33" s="5">
        <v>1</v>
      </c>
      <c r="AB33" s="5">
        <v>1650.08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29.72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169.7</v>
      </c>
      <c r="Q34" s="5"/>
      <c r="R34" s="5"/>
      <c r="S34" s="5"/>
      <c r="T34" s="5"/>
      <c r="U34" s="5"/>
      <c r="V34" s="5"/>
      <c r="W34" s="5">
        <v>29.72</v>
      </c>
      <c r="X34" s="5">
        <v>1</v>
      </c>
      <c r="Y34" s="5">
        <v>29.72</v>
      </c>
      <c r="Z34" s="5">
        <v>169.7</v>
      </c>
      <c r="AA34" s="5">
        <v>1</v>
      </c>
      <c r="AB34" s="5">
        <v>169.7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29.72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169.7</v>
      </c>
      <c r="Q36" s="5"/>
      <c r="R36" s="5"/>
      <c r="S36" s="5"/>
      <c r="T36" s="5"/>
      <c r="U36" s="5"/>
      <c r="V36" s="5"/>
      <c r="W36" s="5">
        <v>29.72</v>
      </c>
      <c r="X36" s="5">
        <v>1</v>
      </c>
      <c r="Y36" s="5">
        <v>29.72</v>
      </c>
      <c r="Z36" s="5">
        <v>169.7</v>
      </c>
      <c r="AA36" s="5">
        <v>1</v>
      </c>
      <c r="AB36" s="5">
        <v>169.7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29.72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169.7</v>
      </c>
      <c r="Q37" s="5"/>
      <c r="R37" s="5"/>
      <c r="S37" s="5"/>
      <c r="T37" s="5"/>
      <c r="U37" s="5"/>
      <c r="V37" s="5"/>
      <c r="W37" s="5">
        <v>29.72</v>
      </c>
      <c r="X37" s="5">
        <v>1</v>
      </c>
      <c r="Y37" s="5">
        <v>29.72</v>
      </c>
      <c r="Z37" s="5">
        <v>169.7</v>
      </c>
      <c r="AA37" s="5">
        <v>1</v>
      </c>
      <c r="AB37" s="5">
        <v>169.7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29.72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169.7</v>
      </c>
      <c r="Q39" s="5"/>
      <c r="R39" s="5"/>
      <c r="S39" s="5"/>
      <c r="T39" s="5"/>
      <c r="U39" s="5"/>
      <c r="V39" s="5"/>
      <c r="W39" s="5">
        <v>29.72</v>
      </c>
      <c r="X39" s="5">
        <v>1</v>
      </c>
      <c r="Y39" s="5">
        <v>29.72</v>
      </c>
      <c r="Z39" s="5">
        <v>169.7</v>
      </c>
      <c r="AA39" s="5">
        <v>1</v>
      </c>
      <c r="AB39" s="5">
        <v>169.7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1.88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27.95</v>
      </c>
      <c r="Q43" s="5"/>
      <c r="R43" s="5"/>
      <c r="S43" s="5"/>
      <c r="T43" s="5"/>
      <c r="U43" s="5"/>
      <c r="V43" s="5"/>
      <c r="W43" s="5">
        <v>1.88</v>
      </c>
      <c r="X43" s="5">
        <v>1</v>
      </c>
      <c r="Y43" s="5">
        <v>1.88</v>
      </c>
      <c r="Z43" s="5">
        <v>27.95</v>
      </c>
      <c r="AA43" s="5">
        <v>1</v>
      </c>
      <c r="AB43" s="5">
        <v>27.95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0.13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7.79</v>
      </c>
      <c r="Q45" s="5"/>
      <c r="R45" s="5"/>
      <c r="S45" s="5"/>
      <c r="T45" s="5"/>
      <c r="U45" s="5"/>
      <c r="V45" s="5"/>
      <c r="W45" s="5">
        <v>0.13</v>
      </c>
      <c r="X45" s="5">
        <v>1</v>
      </c>
      <c r="Y45" s="5">
        <v>0.13</v>
      </c>
      <c r="Z45" s="5">
        <v>7.79</v>
      </c>
      <c r="AA45" s="5">
        <v>1</v>
      </c>
      <c r="AB45" s="5">
        <v>7.79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24.92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1452.43</v>
      </c>
      <c r="Q46" s="5"/>
      <c r="R46" s="5"/>
      <c r="S46" s="5"/>
      <c r="T46" s="5"/>
      <c r="U46" s="5"/>
      <c r="V46" s="5"/>
      <c r="W46" s="5">
        <v>24.92</v>
      </c>
      <c r="X46" s="5">
        <v>1</v>
      </c>
      <c r="Y46" s="5">
        <v>24.92</v>
      </c>
      <c r="Z46" s="5">
        <v>1452.43</v>
      </c>
      <c r="AA46" s="5">
        <v>1</v>
      </c>
      <c r="AB46" s="5">
        <v>1452.43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93.6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3811.2</v>
      </c>
      <c r="Q49" s="5"/>
      <c r="R49" s="5"/>
      <c r="S49" s="5"/>
      <c r="T49" s="5"/>
      <c r="U49" s="5"/>
      <c r="V49" s="5"/>
      <c r="W49" s="5">
        <v>93.6</v>
      </c>
      <c r="X49" s="5">
        <v>1</v>
      </c>
      <c r="Y49" s="5">
        <v>93.6</v>
      </c>
      <c r="Z49" s="5">
        <v>3811.2</v>
      </c>
      <c r="AA49" s="5">
        <v>1</v>
      </c>
      <c r="AB49" s="5">
        <v>3811.2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2.0939999999999999</v>
      </c>
      <c r="Q53" s="5"/>
      <c r="R53" s="5"/>
      <c r="S53" s="5"/>
      <c r="T53" s="5"/>
      <c r="U53" s="5"/>
      <c r="V53" s="5"/>
      <c r="W53" s="5">
        <v>2</v>
      </c>
      <c r="X53" s="5">
        <v>1</v>
      </c>
      <c r="Y53" s="5">
        <v>2</v>
      </c>
      <c r="Z53" s="5">
        <v>2.0939999999999999</v>
      </c>
      <c r="AA53" s="5">
        <v>1</v>
      </c>
      <c r="AB53" s="5">
        <v>2.0939999999999999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0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24.3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1416.41</v>
      </c>
      <c r="Q57" s="5"/>
      <c r="R57" s="5"/>
      <c r="S57" s="5"/>
      <c r="T57" s="5"/>
      <c r="U57" s="5"/>
      <c r="V57" s="5"/>
      <c r="W57" s="5">
        <v>24.3</v>
      </c>
      <c r="X57" s="5">
        <v>1</v>
      </c>
      <c r="Y57" s="5">
        <v>24.3</v>
      </c>
      <c r="Z57" s="5">
        <v>1416.41</v>
      </c>
      <c r="AA57" s="5">
        <v>1</v>
      </c>
      <c r="AB57" s="5">
        <v>1416.41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12.78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744.71</v>
      </c>
      <c r="Q58" s="5"/>
      <c r="R58" s="5"/>
      <c r="S58" s="5"/>
      <c r="T58" s="5"/>
      <c r="U58" s="5"/>
      <c r="V58" s="5"/>
      <c r="W58" s="5">
        <v>12.78</v>
      </c>
      <c r="X58" s="5">
        <v>1</v>
      </c>
      <c r="Y58" s="5">
        <v>12.78</v>
      </c>
      <c r="Z58" s="5">
        <v>744.71</v>
      </c>
      <c r="AA58" s="5">
        <v>1</v>
      </c>
      <c r="AB58" s="5">
        <v>744.71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93.6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3811.2</v>
      </c>
      <c r="Q59" s="5"/>
      <c r="R59" s="5"/>
      <c r="S59" s="5"/>
      <c r="T59" s="5"/>
      <c r="U59" s="5"/>
      <c r="V59" s="5"/>
      <c r="W59" s="5">
        <v>93.6</v>
      </c>
      <c r="X59" s="5">
        <v>1</v>
      </c>
      <c r="Y59" s="5">
        <v>93.6</v>
      </c>
      <c r="Z59" s="5">
        <v>3811.2</v>
      </c>
      <c r="AA59" s="5">
        <v>1</v>
      </c>
      <c r="AB59" s="5">
        <v>3811.2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78</v>
      </c>
      <c r="G61" s="1" t="s">
        <v>79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5">B68</f>
        <v>1</v>
      </c>
      <c r="C63" s="3">
        <f t="shared" si="25"/>
        <v>4</v>
      </c>
      <c r="D63" s="3">
        <f t="shared" si="25"/>
        <v>61</v>
      </c>
      <c r="E63" s="3">
        <f t="shared" si="25"/>
        <v>0</v>
      </c>
      <c r="F63" s="3" t="str">
        <f t="shared" si="25"/>
        <v>Новый раздел</v>
      </c>
      <c r="G63" s="3" t="str">
        <f t="shared" si="25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6">O68</f>
        <v>2721.57</v>
      </c>
      <c r="P63" s="3">
        <f t="shared" si="26"/>
        <v>2721.57</v>
      </c>
      <c r="Q63" s="3">
        <f t="shared" si="26"/>
        <v>0</v>
      </c>
      <c r="R63" s="3">
        <f t="shared" si="26"/>
        <v>0</v>
      </c>
      <c r="S63" s="3">
        <f t="shared" si="26"/>
        <v>0</v>
      </c>
      <c r="T63" s="3">
        <f t="shared" si="26"/>
        <v>0</v>
      </c>
      <c r="U63" s="3">
        <f t="shared" si="26"/>
        <v>0</v>
      </c>
      <c r="V63" s="3">
        <f t="shared" si="26"/>
        <v>0</v>
      </c>
      <c r="W63" s="3">
        <f t="shared" si="26"/>
        <v>0</v>
      </c>
      <c r="X63" s="3">
        <f t="shared" si="26"/>
        <v>0</v>
      </c>
      <c r="Y63" s="3">
        <f t="shared" si="26"/>
        <v>0</v>
      </c>
      <c r="Z63" s="3">
        <f t="shared" si="26"/>
        <v>0</v>
      </c>
      <c r="AA63" s="3">
        <f t="shared" si="26"/>
        <v>0</v>
      </c>
      <c r="AB63" s="3">
        <f t="shared" si="26"/>
        <v>2721.57</v>
      </c>
      <c r="AC63" s="3">
        <f t="shared" si="26"/>
        <v>2721.57</v>
      </c>
      <c r="AD63" s="3">
        <f t="shared" si="26"/>
        <v>0</v>
      </c>
      <c r="AE63" s="3">
        <f t="shared" si="26"/>
        <v>0</v>
      </c>
      <c r="AF63" s="3">
        <f t="shared" si="26"/>
        <v>0</v>
      </c>
      <c r="AG63" s="3">
        <f t="shared" si="26"/>
        <v>0</v>
      </c>
      <c r="AH63" s="3">
        <f t="shared" si="26"/>
        <v>0</v>
      </c>
      <c r="AI63" s="3">
        <f t="shared" si="26"/>
        <v>0</v>
      </c>
      <c r="AJ63" s="3">
        <f t="shared" si="26"/>
        <v>0</v>
      </c>
      <c r="AK63" s="3">
        <f t="shared" si="26"/>
        <v>0</v>
      </c>
      <c r="AL63" s="3">
        <f t="shared" si="26"/>
        <v>0</v>
      </c>
      <c r="AM63" s="3">
        <f t="shared" si="26"/>
        <v>0</v>
      </c>
      <c r="AN63" s="3">
        <f t="shared" si="26"/>
        <v>0</v>
      </c>
      <c r="AO63" s="3">
        <f t="shared" si="26"/>
        <v>0</v>
      </c>
      <c r="AP63" s="3">
        <f t="shared" si="26"/>
        <v>2721.57</v>
      </c>
      <c r="AQ63" s="3">
        <f t="shared" si="26"/>
        <v>0</v>
      </c>
      <c r="AR63" s="3">
        <f t="shared" si="26"/>
        <v>2721.57</v>
      </c>
      <c r="AS63" s="3">
        <f t="shared" si="26"/>
        <v>0</v>
      </c>
      <c r="AT63" s="3">
        <f t="shared" si="26"/>
        <v>0</v>
      </c>
      <c r="AU63" s="3">
        <f t="shared" ref="AU63:BZ63" si="27">AU68</f>
        <v>0</v>
      </c>
      <c r="AV63" s="3">
        <f t="shared" si="27"/>
        <v>2721.57</v>
      </c>
      <c r="AW63" s="3">
        <f t="shared" si="27"/>
        <v>0</v>
      </c>
      <c r="AX63" s="3">
        <f t="shared" si="27"/>
        <v>0</v>
      </c>
      <c r="AY63" s="3">
        <f t="shared" si="27"/>
        <v>0</v>
      </c>
      <c r="AZ63" s="3">
        <f t="shared" si="27"/>
        <v>2721.57</v>
      </c>
      <c r="BA63" s="3">
        <f t="shared" si="27"/>
        <v>0</v>
      </c>
      <c r="BB63" s="3">
        <f t="shared" si="27"/>
        <v>0</v>
      </c>
      <c r="BC63" s="3">
        <f t="shared" si="27"/>
        <v>0</v>
      </c>
      <c r="BD63" s="3">
        <f t="shared" si="27"/>
        <v>0</v>
      </c>
      <c r="BE63" s="3">
        <f t="shared" si="27"/>
        <v>0</v>
      </c>
      <c r="BF63" s="3">
        <f t="shared" si="27"/>
        <v>0</v>
      </c>
      <c r="BG63" s="3">
        <f t="shared" si="27"/>
        <v>0</v>
      </c>
      <c r="BH63" s="3">
        <f t="shared" si="27"/>
        <v>0</v>
      </c>
      <c r="BI63" s="3">
        <f t="shared" si="27"/>
        <v>0</v>
      </c>
      <c r="BJ63" s="3">
        <f t="shared" si="27"/>
        <v>0</v>
      </c>
      <c r="BK63" s="3">
        <f t="shared" si="27"/>
        <v>0</v>
      </c>
      <c r="BL63" s="3">
        <f t="shared" si="27"/>
        <v>0</v>
      </c>
      <c r="BM63" s="3">
        <f t="shared" si="27"/>
        <v>0</v>
      </c>
      <c r="BN63" s="3">
        <f t="shared" si="27"/>
        <v>0</v>
      </c>
      <c r="BO63" s="3">
        <f t="shared" si="27"/>
        <v>0</v>
      </c>
      <c r="BP63" s="3">
        <f t="shared" si="27"/>
        <v>0</v>
      </c>
      <c r="BQ63" s="3">
        <f t="shared" si="27"/>
        <v>0</v>
      </c>
      <c r="BR63" s="3">
        <f t="shared" si="27"/>
        <v>0</v>
      </c>
      <c r="BS63" s="3">
        <f t="shared" si="27"/>
        <v>0</v>
      </c>
      <c r="BT63" s="3">
        <f t="shared" si="27"/>
        <v>0</v>
      </c>
      <c r="BU63" s="3">
        <f t="shared" si="27"/>
        <v>0</v>
      </c>
      <c r="BV63" s="3">
        <f t="shared" si="27"/>
        <v>0</v>
      </c>
      <c r="BW63" s="3">
        <f t="shared" si="27"/>
        <v>0</v>
      </c>
      <c r="BX63" s="3">
        <f t="shared" si="27"/>
        <v>0</v>
      </c>
      <c r="BY63" s="3">
        <f t="shared" si="27"/>
        <v>2721.57</v>
      </c>
      <c r="BZ63" s="3">
        <f t="shared" si="27"/>
        <v>0</v>
      </c>
      <c r="CA63" s="3">
        <f t="shared" ref="CA63:DF63" si="28">CA68</f>
        <v>2721.57</v>
      </c>
      <c r="CB63" s="3">
        <f t="shared" si="28"/>
        <v>0</v>
      </c>
      <c r="CC63" s="3">
        <f t="shared" si="28"/>
        <v>0</v>
      </c>
      <c r="CD63" s="3">
        <f t="shared" si="28"/>
        <v>0</v>
      </c>
      <c r="CE63" s="3">
        <f t="shared" si="28"/>
        <v>2721.57</v>
      </c>
      <c r="CF63" s="3">
        <f t="shared" si="28"/>
        <v>0</v>
      </c>
      <c r="CG63" s="3">
        <f t="shared" si="28"/>
        <v>0</v>
      </c>
      <c r="CH63" s="3">
        <f t="shared" si="28"/>
        <v>0</v>
      </c>
      <c r="CI63" s="3">
        <f t="shared" si="28"/>
        <v>2721.57</v>
      </c>
      <c r="CJ63" s="3">
        <f t="shared" si="28"/>
        <v>0</v>
      </c>
      <c r="CK63" s="3">
        <f t="shared" si="28"/>
        <v>0</v>
      </c>
      <c r="CL63" s="3">
        <f t="shared" si="28"/>
        <v>0</v>
      </c>
      <c r="CM63" s="3">
        <f t="shared" si="28"/>
        <v>0</v>
      </c>
      <c r="CN63" s="3">
        <f t="shared" si="28"/>
        <v>0</v>
      </c>
      <c r="CO63" s="3">
        <f t="shared" si="28"/>
        <v>0</v>
      </c>
      <c r="CP63" s="3">
        <f t="shared" si="28"/>
        <v>0</v>
      </c>
      <c r="CQ63" s="3">
        <f t="shared" si="28"/>
        <v>0</v>
      </c>
      <c r="CR63" s="3">
        <f t="shared" si="28"/>
        <v>0</v>
      </c>
      <c r="CS63" s="3">
        <f t="shared" si="28"/>
        <v>0</v>
      </c>
      <c r="CT63" s="3">
        <f t="shared" si="28"/>
        <v>0</v>
      </c>
      <c r="CU63" s="3">
        <f t="shared" si="28"/>
        <v>0</v>
      </c>
      <c r="CV63" s="3">
        <f t="shared" si="28"/>
        <v>0</v>
      </c>
      <c r="CW63" s="3">
        <f t="shared" si="28"/>
        <v>0</v>
      </c>
      <c r="CX63" s="3">
        <f t="shared" si="28"/>
        <v>0</v>
      </c>
      <c r="CY63" s="3">
        <f t="shared" si="28"/>
        <v>0</v>
      </c>
      <c r="CZ63" s="3">
        <f t="shared" si="28"/>
        <v>0</v>
      </c>
      <c r="DA63" s="3">
        <f t="shared" si="28"/>
        <v>0</v>
      </c>
      <c r="DB63" s="3">
        <f t="shared" si="28"/>
        <v>0</v>
      </c>
      <c r="DC63" s="3">
        <f t="shared" si="28"/>
        <v>0</v>
      </c>
      <c r="DD63" s="3">
        <f t="shared" si="28"/>
        <v>0</v>
      </c>
      <c r="DE63" s="3">
        <f t="shared" si="28"/>
        <v>0</v>
      </c>
      <c r="DF63" s="3">
        <f t="shared" si="28"/>
        <v>0</v>
      </c>
      <c r="DG63" s="4">
        <f t="shared" ref="DG63:EL63" si="29">DG68</f>
        <v>20847.23</v>
      </c>
      <c r="DH63" s="4">
        <f t="shared" si="29"/>
        <v>20847.23</v>
      </c>
      <c r="DI63" s="4">
        <f t="shared" si="29"/>
        <v>0</v>
      </c>
      <c r="DJ63" s="4">
        <f t="shared" si="29"/>
        <v>0</v>
      </c>
      <c r="DK63" s="4">
        <f t="shared" si="29"/>
        <v>0</v>
      </c>
      <c r="DL63" s="4">
        <f t="shared" si="29"/>
        <v>0</v>
      </c>
      <c r="DM63" s="4">
        <f t="shared" si="29"/>
        <v>0</v>
      </c>
      <c r="DN63" s="4">
        <f t="shared" si="29"/>
        <v>0</v>
      </c>
      <c r="DO63" s="4">
        <f t="shared" si="29"/>
        <v>0</v>
      </c>
      <c r="DP63" s="4">
        <f t="shared" si="29"/>
        <v>0</v>
      </c>
      <c r="DQ63" s="4">
        <f t="shared" si="29"/>
        <v>0</v>
      </c>
      <c r="DR63" s="4">
        <f t="shared" si="29"/>
        <v>0</v>
      </c>
      <c r="DS63" s="4">
        <f t="shared" si="29"/>
        <v>0</v>
      </c>
      <c r="DT63" s="4">
        <f t="shared" si="29"/>
        <v>20847.23</v>
      </c>
      <c r="DU63" s="4">
        <f t="shared" si="29"/>
        <v>20847.23</v>
      </c>
      <c r="DV63" s="4">
        <f t="shared" si="29"/>
        <v>0</v>
      </c>
      <c r="DW63" s="4">
        <f t="shared" si="29"/>
        <v>0</v>
      </c>
      <c r="DX63" s="4">
        <f t="shared" si="29"/>
        <v>0</v>
      </c>
      <c r="DY63" s="4">
        <f t="shared" si="29"/>
        <v>0</v>
      </c>
      <c r="DZ63" s="4">
        <f t="shared" si="29"/>
        <v>0</v>
      </c>
      <c r="EA63" s="4">
        <f t="shared" si="29"/>
        <v>0</v>
      </c>
      <c r="EB63" s="4">
        <f t="shared" si="29"/>
        <v>0</v>
      </c>
      <c r="EC63" s="4">
        <f t="shared" si="29"/>
        <v>0</v>
      </c>
      <c r="ED63" s="4">
        <f t="shared" si="29"/>
        <v>0</v>
      </c>
      <c r="EE63" s="4">
        <f t="shared" si="29"/>
        <v>0</v>
      </c>
      <c r="EF63" s="4">
        <f t="shared" si="29"/>
        <v>0</v>
      </c>
      <c r="EG63" s="4">
        <f t="shared" si="29"/>
        <v>0</v>
      </c>
      <c r="EH63" s="4">
        <f t="shared" si="29"/>
        <v>20847.23</v>
      </c>
      <c r="EI63" s="4">
        <f t="shared" si="29"/>
        <v>0</v>
      </c>
      <c r="EJ63" s="4">
        <f t="shared" si="29"/>
        <v>20847.23</v>
      </c>
      <c r="EK63" s="4">
        <f t="shared" si="29"/>
        <v>0</v>
      </c>
      <c r="EL63" s="4">
        <f t="shared" si="29"/>
        <v>0</v>
      </c>
      <c r="EM63" s="4">
        <f t="shared" ref="EM63:FR63" si="30">EM68</f>
        <v>0</v>
      </c>
      <c r="EN63" s="4">
        <f t="shared" si="30"/>
        <v>20847.23</v>
      </c>
      <c r="EO63" s="4">
        <f t="shared" si="30"/>
        <v>0</v>
      </c>
      <c r="EP63" s="4">
        <f t="shared" si="30"/>
        <v>0</v>
      </c>
      <c r="EQ63" s="4">
        <f t="shared" si="30"/>
        <v>0</v>
      </c>
      <c r="ER63" s="4">
        <f t="shared" si="30"/>
        <v>20847.23</v>
      </c>
      <c r="ES63" s="4">
        <f t="shared" si="30"/>
        <v>0</v>
      </c>
      <c r="ET63" s="4">
        <f t="shared" si="30"/>
        <v>0</v>
      </c>
      <c r="EU63" s="4">
        <f t="shared" si="30"/>
        <v>0</v>
      </c>
      <c r="EV63" s="4">
        <f t="shared" si="30"/>
        <v>0</v>
      </c>
      <c r="EW63" s="4">
        <f t="shared" si="30"/>
        <v>0</v>
      </c>
      <c r="EX63" s="4">
        <f t="shared" si="30"/>
        <v>0</v>
      </c>
      <c r="EY63" s="4">
        <f t="shared" si="30"/>
        <v>0</v>
      </c>
      <c r="EZ63" s="4">
        <f t="shared" si="30"/>
        <v>0</v>
      </c>
      <c r="FA63" s="4">
        <f t="shared" si="30"/>
        <v>0</v>
      </c>
      <c r="FB63" s="4">
        <f t="shared" si="30"/>
        <v>0</v>
      </c>
      <c r="FC63" s="4">
        <f t="shared" si="30"/>
        <v>0</v>
      </c>
      <c r="FD63" s="4">
        <f t="shared" si="30"/>
        <v>0</v>
      </c>
      <c r="FE63" s="4">
        <f t="shared" si="30"/>
        <v>0</v>
      </c>
      <c r="FF63" s="4">
        <f t="shared" si="30"/>
        <v>0</v>
      </c>
      <c r="FG63" s="4">
        <f t="shared" si="30"/>
        <v>0</v>
      </c>
      <c r="FH63" s="4">
        <f t="shared" si="30"/>
        <v>0</v>
      </c>
      <c r="FI63" s="4">
        <f t="shared" si="30"/>
        <v>0</v>
      </c>
      <c r="FJ63" s="4">
        <f t="shared" si="30"/>
        <v>0</v>
      </c>
      <c r="FK63" s="4">
        <f t="shared" si="30"/>
        <v>0</v>
      </c>
      <c r="FL63" s="4">
        <f t="shared" si="30"/>
        <v>0</v>
      </c>
      <c r="FM63" s="4">
        <f t="shared" si="30"/>
        <v>0</v>
      </c>
      <c r="FN63" s="4">
        <f t="shared" si="30"/>
        <v>0</v>
      </c>
      <c r="FO63" s="4">
        <f t="shared" si="30"/>
        <v>0</v>
      </c>
      <c r="FP63" s="4">
        <f t="shared" si="30"/>
        <v>0</v>
      </c>
      <c r="FQ63" s="4">
        <f t="shared" si="30"/>
        <v>20847.23</v>
      </c>
      <c r="FR63" s="4">
        <f t="shared" si="30"/>
        <v>0</v>
      </c>
      <c r="FS63" s="4">
        <f t="shared" ref="FS63:GX63" si="31">FS68</f>
        <v>20847.23</v>
      </c>
      <c r="FT63" s="4">
        <f t="shared" si="31"/>
        <v>0</v>
      </c>
      <c r="FU63" s="4">
        <f t="shared" si="31"/>
        <v>0</v>
      </c>
      <c r="FV63" s="4">
        <f t="shared" si="31"/>
        <v>0</v>
      </c>
      <c r="FW63" s="4">
        <f t="shared" si="31"/>
        <v>20847.23</v>
      </c>
      <c r="FX63" s="4">
        <f t="shared" si="31"/>
        <v>0</v>
      </c>
      <c r="FY63" s="4">
        <f t="shared" si="31"/>
        <v>0</v>
      </c>
      <c r="FZ63" s="4">
        <f t="shared" si="31"/>
        <v>0</v>
      </c>
      <c r="GA63" s="4">
        <f t="shared" si="31"/>
        <v>20847.23</v>
      </c>
      <c r="GB63" s="4">
        <f t="shared" si="31"/>
        <v>0</v>
      </c>
      <c r="GC63" s="4">
        <f t="shared" si="31"/>
        <v>0</v>
      </c>
      <c r="GD63" s="4">
        <f t="shared" si="31"/>
        <v>0</v>
      </c>
      <c r="GE63" s="4">
        <f t="shared" si="31"/>
        <v>0</v>
      </c>
      <c r="GF63" s="4">
        <f t="shared" si="31"/>
        <v>0</v>
      </c>
      <c r="GG63" s="4">
        <f t="shared" si="31"/>
        <v>0</v>
      </c>
      <c r="GH63" s="4">
        <f t="shared" si="31"/>
        <v>0</v>
      </c>
      <c r="GI63" s="4">
        <f t="shared" si="31"/>
        <v>0</v>
      </c>
      <c r="GJ63" s="4">
        <f t="shared" si="31"/>
        <v>0</v>
      </c>
      <c r="GK63" s="4">
        <f t="shared" si="31"/>
        <v>0</v>
      </c>
      <c r="GL63" s="4">
        <f t="shared" si="31"/>
        <v>0</v>
      </c>
      <c r="GM63" s="4">
        <f t="shared" si="31"/>
        <v>0</v>
      </c>
      <c r="GN63" s="4">
        <f t="shared" si="31"/>
        <v>0</v>
      </c>
      <c r="GO63" s="4">
        <f t="shared" si="31"/>
        <v>0</v>
      </c>
      <c r="GP63" s="4">
        <f t="shared" si="31"/>
        <v>0</v>
      </c>
      <c r="GQ63" s="4">
        <f t="shared" si="31"/>
        <v>0</v>
      </c>
      <c r="GR63" s="4">
        <f t="shared" si="31"/>
        <v>0</v>
      </c>
      <c r="GS63" s="4">
        <f t="shared" si="31"/>
        <v>0</v>
      </c>
      <c r="GT63" s="4">
        <f t="shared" si="31"/>
        <v>0</v>
      </c>
      <c r="GU63" s="4">
        <f t="shared" si="31"/>
        <v>0</v>
      </c>
      <c r="GV63" s="4">
        <f t="shared" si="31"/>
        <v>0</v>
      </c>
      <c r="GW63" s="4">
        <f t="shared" si="31"/>
        <v>0</v>
      </c>
      <c r="GX63" s="4">
        <f t="shared" si="31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80</v>
      </c>
      <c r="F65" s="2" t="s">
        <v>81</v>
      </c>
      <c r="G65" s="2" t="s">
        <v>82</v>
      </c>
      <c r="H65" s="2" t="s">
        <v>83</v>
      </c>
      <c r="I65" s="2">
        <f>ROUND(ROUND(1,5),9)</f>
        <v>1</v>
      </c>
      <c r="J65" s="2">
        <v>0</v>
      </c>
      <c r="K65" s="2">
        <f>ROUND(ROUND(1,5),9)</f>
        <v>1</v>
      </c>
      <c r="L65" s="2"/>
      <c r="M65" s="2"/>
      <c r="N65" s="2"/>
      <c r="O65" s="2">
        <f>ROUND(CP65,2)</f>
        <v>2721.57</v>
      </c>
      <c r="P65" s="2">
        <f>ROUND((ROUND((AC65*I65),2)*BC65),2)</f>
        <v>2721.57</v>
      </c>
      <c r="Q65" s="2">
        <f>(ROUND((ROUND(((ET65)*AV65*I65),2)*BB65),2)+ROUND((ROUND(((AE65-(EU65))*AV65*I65),2)*BS65),2))</f>
        <v>0</v>
      </c>
      <c r="R65" s="2">
        <f>ROUND((ROUND((AE65*AV65*I65),2)*BS65),2)</f>
        <v>0</v>
      </c>
      <c r="S65" s="2">
        <f>ROUND((ROUND((AF65*AV65*I65),2)*BA65),2)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415685881</v>
      </c>
      <c r="AB65" s="2">
        <f>ROUND((AC65+AD65+AF65),6)</f>
        <v>2721.57</v>
      </c>
      <c r="AC65" s="2">
        <f>ROUND((ES65),6)</f>
        <v>2721.57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2721.57</v>
      </c>
      <c r="AL65" s="2">
        <v>2721.57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746</v>
      </c>
      <c r="BN65" s="2">
        <v>0</v>
      </c>
      <c r="BO65" s="2" t="s">
        <v>3</v>
      </c>
      <c r="BP65" s="2">
        <v>0</v>
      </c>
      <c r="BQ65" s="2">
        <v>130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30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2721.57</v>
      </c>
      <c r="CQ65" s="2">
        <f>ROUND((ROUND((AC65*1),2)*BC65),2)</f>
        <v>2721.57</v>
      </c>
      <c r="CR65" s="2">
        <f>(ROUND((ROUND(((ET65)*AV65*1),2)*BB65),2)+ROUND((ROUND(((AE65-(EU65))*AV65*1),2)*BS65),2))</f>
        <v>0</v>
      </c>
      <c r="CS65" s="2">
        <f>ROUND((ROUND((AE65*AV65*1),2)*BS65),2)</f>
        <v>0</v>
      </c>
      <c r="CT65" s="2">
        <f>ROUND((ROUND((AF65*AV65*1),2)*BA65),2)</f>
        <v>0</v>
      </c>
      <c r="CU65" s="2">
        <f>AG65</f>
        <v>0</v>
      </c>
      <c r="CV65" s="2">
        <f>(AH65*AV65)</f>
        <v>0</v>
      </c>
      <c r="CW65" s="2">
        <f>AI65</f>
        <v>0</v>
      </c>
      <c r="CX65" s="2">
        <f>AJ65</f>
        <v>0</v>
      </c>
      <c r="CY65" s="2">
        <f>(((S65+R65)*AT65)/100)</f>
        <v>0</v>
      </c>
      <c r="CZ65" s="2">
        <f>(((S65+R65)*AU65)/100)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83</v>
      </c>
      <c r="DW65" s="2" t="s">
        <v>84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385723152</v>
      </c>
      <c r="EF65" s="2">
        <v>130</v>
      </c>
      <c r="EG65" s="2" t="s">
        <v>85</v>
      </c>
      <c r="EH65" s="2">
        <v>0</v>
      </c>
      <c r="EI65" s="2" t="s">
        <v>3</v>
      </c>
      <c r="EJ65" s="2">
        <v>3</v>
      </c>
      <c r="EK65" s="2">
        <v>746</v>
      </c>
      <c r="EL65" s="2" t="s">
        <v>86</v>
      </c>
      <c r="EM65" s="2" t="s">
        <v>87</v>
      </c>
      <c r="EN65" s="2"/>
      <c r="EO65" s="2" t="s">
        <v>3</v>
      </c>
      <c r="EP65" s="2"/>
      <c r="EQ65" s="2">
        <v>131072</v>
      </c>
      <c r="ER65" s="2">
        <v>2721.57</v>
      </c>
      <c r="ES65" s="2">
        <v>2721.57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P65</f>
        <v>2721.57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88</v>
      </c>
      <c r="GB65" s="2"/>
      <c r="GC65" s="2"/>
      <c r="GD65" s="2">
        <v>1</v>
      </c>
      <c r="GE65" s="2"/>
      <c r="GF65" s="2">
        <v>245401768</v>
      </c>
      <c r="GG65" s="2">
        <v>2</v>
      </c>
      <c r="GH65" s="2">
        <v>0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2721.57</v>
      </c>
      <c r="GN65" s="2">
        <f>IF(OR(BI65=0,BI65=1),GM65-GX65,0)</f>
        <v>0</v>
      </c>
      <c r="GO65" s="2">
        <f>IF(BI65=2,GM65-GX65,0)</f>
        <v>0</v>
      </c>
      <c r="GP65" s="2">
        <f>IF(BI65=4,GM65-GX65,0)</f>
        <v>0</v>
      </c>
      <c r="GQ65" s="2"/>
      <c r="GR65" s="2">
        <v>0</v>
      </c>
      <c r="GS65" s="2">
        <v>4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>
        <v>0</v>
      </c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80</v>
      </c>
      <c r="F66" t="s">
        <v>81</v>
      </c>
      <c r="G66" t="s">
        <v>82</v>
      </c>
      <c r="H66" t="s">
        <v>83</v>
      </c>
      <c r="I66">
        <f>ROUND(ROUND(1,5),9)</f>
        <v>1</v>
      </c>
      <c r="J66">
        <v>0</v>
      </c>
      <c r="K66">
        <f>ROUND(ROUND(1,5),9)</f>
        <v>1</v>
      </c>
      <c r="O66">
        <f>ROUND(CP66,2)</f>
        <v>20847.23</v>
      </c>
      <c r="P66">
        <f>ROUND((ROUND((AC66*I66),2)*BC66),2)</f>
        <v>20847.23</v>
      </c>
      <c r="Q66">
        <f>(ROUND((ROUND(((ET66)*AV66*I66),2)*BB66),2)+ROUND((ROUND(((AE66-(EU66))*AV66*I66),2)*BS66),2))</f>
        <v>0</v>
      </c>
      <c r="R66">
        <f>ROUND((ROUND((AE66*AV66*I66),2)*BS66),2)</f>
        <v>0</v>
      </c>
      <c r="S66">
        <f>ROUND((ROUND((AF66*AV66*I66),2)*BA66),2)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415685879</v>
      </c>
      <c r="AB66">
        <f>ROUND((AC66+AD66+AF66),6)</f>
        <v>2721.57</v>
      </c>
      <c r="AC66">
        <f>ROUND((ES66),6)</f>
        <v>2721.57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2721.5699999999997</v>
      </c>
      <c r="AL66">
        <v>2721.5699999999997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7.66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746</v>
      </c>
      <c r="BN66">
        <v>0</v>
      </c>
      <c r="BO66" t="s">
        <v>3</v>
      </c>
      <c r="BP66">
        <v>0</v>
      </c>
      <c r="BQ66">
        <v>130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20847.23</v>
      </c>
      <c r="CQ66">
        <f>ROUND((ROUND((AC66*1),2)*BC66),2)</f>
        <v>20847.23</v>
      </c>
      <c r="CR66">
        <f>(ROUND((ROUND(((ET66)*AV66*1),2)*BB66),2)+ROUND((ROUND(((AE66-(EU66))*AV66*1),2)*BS66),2))</f>
        <v>0</v>
      </c>
      <c r="CS66">
        <f>ROUND((ROUND((AE66*AV66*1),2)*BS66),2)</f>
        <v>0</v>
      </c>
      <c r="CT66">
        <f>ROUND((ROUND((AF66*AV66*1),2)*BA66),2)</f>
        <v>0</v>
      </c>
      <c r="CU66">
        <f>AG66</f>
        <v>0</v>
      </c>
      <c r="CV66">
        <f>(AH66*AV66)</f>
        <v>0</v>
      </c>
      <c r="CW66">
        <f>AI66</f>
        <v>0</v>
      </c>
      <c r="CX66">
        <f>AJ66</f>
        <v>0</v>
      </c>
      <c r="CY66">
        <f>(((S66+R66)*AT66)/100)</f>
        <v>0</v>
      </c>
      <c r="CZ66">
        <f>(((S66+R66)*AU66)/100)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83</v>
      </c>
      <c r="DW66" t="s">
        <v>84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385723152</v>
      </c>
      <c r="EF66">
        <v>130</v>
      </c>
      <c r="EG66" t="s">
        <v>85</v>
      </c>
      <c r="EH66">
        <v>0</v>
      </c>
      <c r="EI66" t="s">
        <v>3</v>
      </c>
      <c r="EJ66">
        <v>3</v>
      </c>
      <c r="EK66">
        <v>746</v>
      </c>
      <c r="EL66" t="s">
        <v>86</v>
      </c>
      <c r="EM66" t="s">
        <v>87</v>
      </c>
      <c r="EO66" t="s">
        <v>3</v>
      </c>
      <c r="EQ66">
        <v>131072</v>
      </c>
      <c r="ER66">
        <v>2721.5699999999997</v>
      </c>
      <c r="ES66">
        <v>2721.5699999999997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20000</v>
      </c>
      <c r="FQ66">
        <v>0</v>
      </c>
      <c r="FR66">
        <f>P66</f>
        <v>20847.23</v>
      </c>
      <c r="FS66">
        <v>0</v>
      </c>
      <c r="FX66">
        <v>0</v>
      </c>
      <c r="FY66">
        <v>0</v>
      </c>
      <c r="GA66" t="s">
        <v>89</v>
      </c>
      <c r="GD66">
        <v>1</v>
      </c>
      <c r="GF66">
        <v>245401768</v>
      </c>
      <c r="GG66">
        <v>2</v>
      </c>
      <c r="GH66">
        <v>3</v>
      </c>
      <c r="GI66">
        <v>5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20847.23</v>
      </c>
      <c r="GN66">
        <f>IF(OR(BI66=0,BI66=1),GM66-GX66,0)</f>
        <v>0</v>
      </c>
      <c r="GO66">
        <f>IF(BI66=2,GM66-GX66,0)</f>
        <v>0</v>
      </c>
      <c r="GP66">
        <f>IF(BI66=4,GM66-GX66,0)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90</v>
      </c>
      <c r="HF66" t="s">
        <v>91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2">ROUND(AB68,2)</f>
        <v>2721.57</v>
      </c>
      <c r="P68" s="3">
        <f t="shared" si="32"/>
        <v>2721.57</v>
      </c>
      <c r="Q68" s="3">
        <f t="shared" si="32"/>
        <v>0</v>
      </c>
      <c r="R68" s="3">
        <f t="shared" si="32"/>
        <v>0</v>
      </c>
      <c r="S68" s="3">
        <f t="shared" si="32"/>
        <v>0</v>
      </c>
      <c r="T68" s="3">
        <f t="shared" si="32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ROUND(SUMIF(AA65:AA66,"=415685881",O65:O66),2)</f>
        <v>2721.57</v>
      </c>
      <c r="AC68" s="3">
        <f>ROUND(SUMIF(AA65:AA66,"=415685881",P65:P66),2)</f>
        <v>2721.57</v>
      </c>
      <c r="AD68" s="3">
        <f>ROUND(SUMIF(AA65:AA66,"=415685881",Q65:Q66),2)</f>
        <v>0</v>
      </c>
      <c r="AE68" s="3">
        <f>ROUND(SUMIF(AA65:AA66,"=415685881",R65:R66),2)</f>
        <v>0</v>
      </c>
      <c r="AF68" s="3">
        <f>ROUND(SUMIF(AA65:AA66,"=415685881",S65:S66),2)</f>
        <v>0</v>
      </c>
      <c r="AG68" s="3">
        <f>ROUND(SUMIF(AA65:AA66,"=415685881",T65:T66),2)</f>
        <v>0</v>
      </c>
      <c r="AH68" s="3">
        <f>SUMIF(AA65:AA66,"=415685881",U65:U66)</f>
        <v>0</v>
      </c>
      <c r="AI68" s="3">
        <f>SUMIF(AA65:AA66,"=415685881",V65:V66)</f>
        <v>0</v>
      </c>
      <c r="AJ68" s="3">
        <f>ROUND(SUMIF(AA65:AA66,"=415685881",W65:W66),2)</f>
        <v>0</v>
      </c>
      <c r="AK68" s="3">
        <f>ROUND(SUMIF(AA65:AA66,"=415685881",X65:X66),2)</f>
        <v>0</v>
      </c>
      <c r="AL68" s="3">
        <f>ROUND(SUMIF(AA65:AA66,"=415685881",Y65:Y66),2)</f>
        <v>0</v>
      </c>
      <c r="AM68" s="3"/>
      <c r="AN68" s="3"/>
      <c r="AO68" s="3">
        <f t="shared" ref="AO68:BD68" si="33">ROUND(BX68,2)</f>
        <v>0</v>
      </c>
      <c r="AP68" s="3">
        <f t="shared" si="33"/>
        <v>2721.57</v>
      </c>
      <c r="AQ68" s="3">
        <f t="shared" si="33"/>
        <v>0</v>
      </c>
      <c r="AR68" s="3">
        <f t="shared" si="33"/>
        <v>2721.57</v>
      </c>
      <c r="AS68" s="3">
        <f t="shared" si="33"/>
        <v>0</v>
      </c>
      <c r="AT68" s="3">
        <f t="shared" si="33"/>
        <v>0</v>
      </c>
      <c r="AU68" s="3">
        <f t="shared" si="33"/>
        <v>0</v>
      </c>
      <c r="AV68" s="3">
        <f t="shared" si="33"/>
        <v>2721.57</v>
      </c>
      <c r="AW68" s="3">
        <f t="shared" si="33"/>
        <v>0</v>
      </c>
      <c r="AX68" s="3">
        <f t="shared" si="33"/>
        <v>0</v>
      </c>
      <c r="AY68" s="3">
        <f t="shared" si="33"/>
        <v>0</v>
      </c>
      <c r="AZ68" s="3">
        <f t="shared" si="33"/>
        <v>2721.57</v>
      </c>
      <c r="BA68" s="3">
        <f t="shared" si="33"/>
        <v>0</v>
      </c>
      <c r="BB68" s="3">
        <f t="shared" si="33"/>
        <v>0</v>
      </c>
      <c r="BC68" s="3">
        <f t="shared" si="33"/>
        <v>0</v>
      </c>
      <c r="BD68" s="3">
        <f t="shared" si="33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ROUND(SUMIF(AA65:AA66,"=415685881",FQ65:FQ66),2)</f>
        <v>0</v>
      </c>
      <c r="BY68" s="3">
        <f>ROUND(SUMIF(AA65:AA66,"=415685881",FR65:FR66),2)</f>
        <v>2721.57</v>
      </c>
      <c r="BZ68" s="3">
        <f>ROUND(SUMIF(AA65:AA66,"=415685881",GL65:GL66),2)</f>
        <v>0</v>
      </c>
      <c r="CA68" s="3">
        <f>ROUND(SUMIF(AA65:AA66,"=415685881",GM65:GM66),2)</f>
        <v>2721.57</v>
      </c>
      <c r="CB68" s="3">
        <f>ROUND(SUMIF(AA65:AA66,"=415685881",GN65:GN66),2)</f>
        <v>0</v>
      </c>
      <c r="CC68" s="3">
        <f>ROUND(SUMIF(AA65:AA66,"=415685881",GO65:GO66),2)</f>
        <v>0</v>
      </c>
      <c r="CD68" s="3">
        <f>ROUND(SUMIF(AA65:AA66,"=415685881",GP65:GP66),2)</f>
        <v>0</v>
      </c>
      <c r="CE68" s="3">
        <f>AC68-BX68</f>
        <v>2721.57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2721.57</v>
      </c>
      <c r="CJ68" s="3">
        <f>ROUND(SUMIF(AA65:AA66,"=415685881",GX65:GX66),2)</f>
        <v>0</v>
      </c>
      <c r="CK68" s="3">
        <f>ROUND(SUMIF(AA65:AA66,"=415685881",GY65:GY66),2)</f>
        <v>0</v>
      </c>
      <c r="CL68" s="3">
        <f>ROUND(SUMIF(AA65:AA66,"=415685881",GZ65:GZ66),2)</f>
        <v>0</v>
      </c>
      <c r="CM68" s="3">
        <f>ROUND(SUMIF(AA65:AA66,"=415685881",HD65:HD66),2)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4">ROUND(DT68,2)</f>
        <v>20847.23</v>
      </c>
      <c r="DH68" s="4">
        <f t="shared" si="34"/>
        <v>20847.23</v>
      </c>
      <c r="DI68" s="4">
        <f t="shared" si="34"/>
        <v>0</v>
      </c>
      <c r="DJ68" s="4">
        <f t="shared" si="34"/>
        <v>0</v>
      </c>
      <c r="DK68" s="4">
        <f t="shared" si="34"/>
        <v>0</v>
      </c>
      <c r="DL68" s="4">
        <f t="shared" si="34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ROUND(SUMIF(AA65:AA66,"=415685879",O65:O66),2)</f>
        <v>20847.23</v>
      </c>
      <c r="DU68" s="4">
        <f>ROUND(SUMIF(AA65:AA66,"=415685879",P65:P66),2)</f>
        <v>20847.23</v>
      </c>
      <c r="DV68" s="4">
        <f>ROUND(SUMIF(AA65:AA66,"=415685879",Q65:Q66),2)</f>
        <v>0</v>
      </c>
      <c r="DW68" s="4">
        <f>ROUND(SUMIF(AA65:AA66,"=415685879",R65:R66),2)</f>
        <v>0</v>
      </c>
      <c r="DX68" s="4">
        <f>ROUND(SUMIF(AA65:AA66,"=415685879",S65:S66),2)</f>
        <v>0</v>
      </c>
      <c r="DY68" s="4">
        <f>ROUND(SUMIF(AA65:AA66,"=415685879",T65:T66),2)</f>
        <v>0</v>
      </c>
      <c r="DZ68" s="4">
        <f>SUMIF(AA65:AA66,"=415685879",U65:U66)</f>
        <v>0</v>
      </c>
      <c r="EA68" s="4">
        <f>SUMIF(AA65:AA66,"=415685879",V65:V66)</f>
        <v>0</v>
      </c>
      <c r="EB68" s="4">
        <f>ROUND(SUMIF(AA65:AA66,"=415685879",W65:W66),2)</f>
        <v>0</v>
      </c>
      <c r="EC68" s="4">
        <f>ROUND(SUMIF(AA65:AA66,"=415685879",X65:X66),2)</f>
        <v>0</v>
      </c>
      <c r="ED68" s="4">
        <f>ROUND(SUMIF(AA65:AA66,"=415685879",Y65:Y66),2)</f>
        <v>0</v>
      </c>
      <c r="EE68" s="4"/>
      <c r="EF68" s="4"/>
      <c r="EG68" s="4">
        <f t="shared" ref="EG68:EV68" si="35">ROUND(FP68,2)</f>
        <v>0</v>
      </c>
      <c r="EH68" s="4">
        <f t="shared" si="35"/>
        <v>20847.23</v>
      </c>
      <c r="EI68" s="4">
        <f t="shared" si="35"/>
        <v>0</v>
      </c>
      <c r="EJ68" s="4">
        <f t="shared" si="35"/>
        <v>20847.23</v>
      </c>
      <c r="EK68" s="4">
        <f t="shared" si="35"/>
        <v>0</v>
      </c>
      <c r="EL68" s="4">
        <f t="shared" si="35"/>
        <v>0</v>
      </c>
      <c r="EM68" s="4">
        <f t="shared" si="35"/>
        <v>0</v>
      </c>
      <c r="EN68" s="4">
        <f t="shared" si="35"/>
        <v>20847.23</v>
      </c>
      <c r="EO68" s="4">
        <f t="shared" si="35"/>
        <v>0</v>
      </c>
      <c r="EP68" s="4">
        <f t="shared" si="35"/>
        <v>0</v>
      </c>
      <c r="EQ68" s="4">
        <f t="shared" si="35"/>
        <v>0</v>
      </c>
      <c r="ER68" s="4">
        <f t="shared" si="35"/>
        <v>20847.23</v>
      </c>
      <c r="ES68" s="4">
        <f t="shared" si="35"/>
        <v>0</v>
      </c>
      <c r="ET68" s="4">
        <f t="shared" si="35"/>
        <v>0</v>
      </c>
      <c r="EU68" s="4">
        <f t="shared" si="35"/>
        <v>0</v>
      </c>
      <c r="EV68" s="4">
        <f t="shared" si="35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ROUND(SUMIF(AA65:AA66,"=415685879",FQ65:FQ66),2)</f>
        <v>0</v>
      </c>
      <c r="FQ68" s="4">
        <f>ROUND(SUMIF(AA65:AA66,"=415685879",FR65:FR66),2)</f>
        <v>20847.23</v>
      </c>
      <c r="FR68" s="4">
        <f>ROUND(SUMIF(AA65:AA66,"=415685879",GL65:GL66),2)</f>
        <v>0</v>
      </c>
      <c r="FS68" s="4">
        <f>ROUND(SUMIF(AA65:AA66,"=415685879",GM65:GM66),2)</f>
        <v>20847.23</v>
      </c>
      <c r="FT68" s="4">
        <f>ROUND(SUMIF(AA65:AA66,"=415685879",GN65:GN66),2)</f>
        <v>0</v>
      </c>
      <c r="FU68" s="4">
        <f>ROUND(SUMIF(AA65:AA66,"=415685879",GO65:GO66),2)</f>
        <v>0</v>
      </c>
      <c r="FV68" s="4">
        <f>ROUND(SUMIF(AA65:AA66,"=415685879",GP65:GP66),2)</f>
        <v>0</v>
      </c>
      <c r="FW68" s="4">
        <f>DU68-FP68</f>
        <v>20847.23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20847.23</v>
      </c>
      <c r="GB68" s="4">
        <f>ROUND(SUMIF(AA65:AA66,"=415685879",GX65:GX66),2)</f>
        <v>0</v>
      </c>
      <c r="GC68" s="4">
        <f>ROUND(SUMIF(AA65:AA66,"=415685879",GY65:GY66),2)</f>
        <v>0</v>
      </c>
      <c r="GD68" s="4">
        <f>ROUND(SUMIF(AA65:AA66,"=415685879",GZ65:GZ66),2)</f>
        <v>0</v>
      </c>
      <c r="GE68" s="4">
        <f>ROUND(SUMIF(AA65:AA66,"=415685879",HD65:HD66),2)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2721.57</v>
      </c>
      <c r="G70" s="5" t="s">
        <v>24</v>
      </c>
      <c r="H70" s="5" t="s">
        <v>25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20847.23</v>
      </c>
      <c r="Q70" s="5"/>
      <c r="R70" s="5"/>
      <c r="S70" s="5"/>
      <c r="T70" s="5"/>
      <c r="U70" s="5"/>
      <c r="V70" s="5"/>
      <c r="W70" s="5">
        <v>2721.57</v>
      </c>
      <c r="X70" s="5">
        <v>1</v>
      </c>
      <c r="Y70" s="5">
        <v>2721.57</v>
      </c>
      <c r="Z70" s="5">
        <v>20847.23</v>
      </c>
      <c r="AA70" s="5">
        <v>1</v>
      </c>
      <c r="AB70" s="5">
        <v>20847.23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2721.57</v>
      </c>
      <c r="G71" s="5" t="s">
        <v>26</v>
      </c>
      <c r="H71" s="5" t="s">
        <v>27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20847.23</v>
      </c>
      <c r="Q71" s="5"/>
      <c r="R71" s="5"/>
      <c r="S71" s="5"/>
      <c r="T71" s="5"/>
      <c r="U71" s="5"/>
      <c r="V71" s="5"/>
      <c r="W71" s="5">
        <v>2721.57</v>
      </c>
      <c r="X71" s="5">
        <v>1</v>
      </c>
      <c r="Y71" s="5">
        <v>2721.57</v>
      </c>
      <c r="Z71" s="5">
        <v>20847.23</v>
      </c>
      <c r="AA71" s="5">
        <v>1</v>
      </c>
      <c r="AB71" s="5">
        <v>20847.23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28</v>
      </c>
      <c r="H72" s="5" t="s">
        <v>29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2721.57</v>
      </c>
      <c r="G73" s="5" t="s">
        <v>30</v>
      </c>
      <c r="H73" s="5" t="s">
        <v>31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20847.23</v>
      </c>
      <c r="Q73" s="5"/>
      <c r="R73" s="5"/>
      <c r="S73" s="5"/>
      <c r="T73" s="5"/>
      <c r="U73" s="5"/>
      <c r="V73" s="5"/>
      <c r="W73" s="5">
        <v>2721.57</v>
      </c>
      <c r="X73" s="5">
        <v>1</v>
      </c>
      <c r="Y73" s="5">
        <v>2721.57</v>
      </c>
      <c r="Z73" s="5">
        <v>20847.23</v>
      </c>
      <c r="AA73" s="5">
        <v>1</v>
      </c>
      <c r="AB73" s="5">
        <v>20847.23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32</v>
      </c>
      <c r="H74" s="5" t="s">
        <v>33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34</v>
      </c>
      <c r="H75" s="5" t="s">
        <v>35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36</v>
      </c>
      <c r="H76" s="5" t="s">
        <v>37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2721.57</v>
      </c>
      <c r="G77" s="5" t="s">
        <v>38</v>
      </c>
      <c r="H77" s="5" t="s">
        <v>39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20847.23</v>
      </c>
      <c r="Q77" s="5"/>
      <c r="R77" s="5"/>
      <c r="S77" s="5"/>
      <c r="T77" s="5"/>
      <c r="U77" s="5"/>
      <c r="V77" s="5"/>
      <c r="W77" s="5">
        <v>2721.57</v>
      </c>
      <c r="X77" s="5">
        <v>1</v>
      </c>
      <c r="Y77" s="5">
        <v>2721.57</v>
      </c>
      <c r="Z77" s="5">
        <v>20847.23</v>
      </c>
      <c r="AA77" s="5">
        <v>1</v>
      </c>
      <c r="AB77" s="5">
        <v>20847.23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40</v>
      </c>
      <c r="H78" s="5" t="s">
        <v>41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2721.57</v>
      </c>
      <c r="G79" s="5" t="s">
        <v>42</v>
      </c>
      <c r="H79" s="5" t="s">
        <v>43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20847.23</v>
      </c>
      <c r="Q79" s="5"/>
      <c r="R79" s="5"/>
      <c r="S79" s="5"/>
      <c r="T79" s="5"/>
      <c r="U79" s="5"/>
      <c r="V79" s="5"/>
      <c r="W79" s="5">
        <v>2721.57</v>
      </c>
      <c r="X79" s="5">
        <v>1</v>
      </c>
      <c r="Y79" s="5">
        <v>2721.57</v>
      </c>
      <c r="Z79" s="5">
        <v>20847.23</v>
      </c>
      <c r="AA79" s="5">
        <v>1</v>
      </c>
      <c r="AB79" s="5">
        <v>20847.23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44</v>
      </c>
      <c r="H80" s="5" t="s">
        <v>45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46</v>
      </c>
      <c r="H81" s="5" t="s">
        <v>47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48</v>
      </c>
      <c r="H82" s="5" t="s">
        <v>49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50</v>
      </c>
      <c r="H83" s="5" t="s">
        <v>51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52</v>
      </c>
      <c r="H84" s="5" t="s">
        <v>53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54</v>
      </c>
      <c r="H85" s="5" t="s">
        <v>55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56</v>
      </c>
      <c r="H86" s="5" t="s">
        <v>57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58</v>
      </c>
      <c r="H87" s="5" t="s">
        <v>59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60</v>
      </c>
      <c r="H88" s="5" t="s">
        <v>61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62</v>
      </c>
      <c r="H89" s="5" t="s">
        <v>63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64</v>
      </c>
      <c r="H90" s="5" t="s">
        <v>65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66</v>
      </c>
      <c r="H91" s="5" t="s">
        <v>67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68</v>
      </c>
      <c r="H92" s="5" t="s">
        <v>69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70</v>
      </c>
      <c r="H93" s="5" t="s">
        <v>71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72</v>
      </c>
      <c r="H94" s="5" t="s">
        <v>73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74</v>
      </c>
      <c r="H95" s="5" t="s">
        <v>75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2721.57</v>
      </c>
      <c r="G96" s="5" t="s">
        <v>76</v>
      </c>
      <c r="H96" s="5" t="s">
        <v>77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20847.23</v>
      </c>
      <c r="Q96" s="5"/>
      <c r="R96" s="5"/>
      <c r="S96" s="5"/>
      <c r="T96" s="5"/>
      <c r="U96" s="5"/>
      <c r="V96" s="5"/>
      <c r="W96" s="5">
        <v>2721.57</v>
      </c>
      <c r="X96" s="5">
        <v>1</v>
      </c>
      <c r="Y96" s="5">
        <v>2721.57</v>
      </c>
      <c r="Z96" s="5">
        <v>20847.23</v>
      </c>
      <c r="AA96" s="5">
        <v>1</v>
      </c>
      <c r="AB96" s="5">
        <v>20847.23</v>
      </c>
    </row>
    <row r="98" spans="1:206" x14ac:dyDescent="0.2">
      <c r="A98" s="3">
        <v>51</v>
      </c>
      <c r="B98" s="3">
        <f>B20</f>
        <v>1</v>
      </c>
      <c r="C98" s="3">
        <f>A20</f>
        <v>3</v>
      </c>
      <c r="D98" s="3">
        <f>ROW(A20)</f>
        <v>20</v>
      </c>
      <c r="E98" s="3"/>
      <c r="F98" s="3" t="str">
        <f>IF(F20&lt;&gt;"",F20,"")</f>
        <v>02-01-05</v>
      </c>
      <c r="G98" s="3" t="str">
        <f>IF(G20&lt;&gt;"",G20,"")</f>
        <v>Установка АВ с сущ. РЩ</v>
      </c>
      <c r="H98" s="3">
        <v>0</v>
      </c>
      <c r="I98" s="3"/>
      <c r="J98" s="3"/>
      <c r="K98" s="3"/>
      <c r="L98" s="3"/>
      <c r="M98" s="3"/>
      <c r="N98" s="3"/>
      <c r="O98" s="3">
        <f t="shared" ref="O98:T98" si="36">ROUND(O31+O68+AB98,2)</f>
        <v>2778.09</v>
      </c>
      <c r="P98" s="3">
        <f t="shared" si="36"/>
        <v>2751.29</v>
      </c>
      <c r="Q98" s="3">
        <f t="shared" si="36"/>
        <v>1.88</v>
      </c>
      <c r="R98" s="3">
        <f t="shared" si="36"/>
        <v>0.13</v>
      </c>
      <c r="S98" s="3">
        <f t="shared" si="36"/>
        <v>24.92</v>
      </c>
      <c r="T98" s="3">
        <f t="shared" si="36"/>
        <v>0</v>
      </c>
      <c r="U98" s="3">
        <f>U31+U68+AH98</f>
        <v>2</v>
      </c>
      <c r="V98" s="3">
        <f>V31+V68+AI98</f>
        <v>0</v>
      </c>
      <c r="W98" s="3">
        <f>ROUND(W31+W68+AJ98,2)</f>
        <v>0</v>
      </c>
      <c r="X98" s="3">
        <f>ROUND(X31+X68+AK98,2)</f>
        <v>24.3</v>
      </c>
      <c r="Y98" s="3">
        <f>ROUND(Y31+Y68+AL98,2)</f>
        <v>12.78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>
        <f t="shared" ref="AO98:BD98" si="37">ROUND(AO31+AO68+BX98,2)</f>
        <v>0</v>
      </c>
      <c r="AP98" s="3">
        <f t="shared" si="37"/>
        <v>2721.57</v>
      </c>
      <c r="AQ98" s="3">
        <f t="shared" si="37"/>
        <v>0</v>
      </c>
      <c r="AR98" s="3">
        <f t="shared" si="37"/>
        <v>2815.17</v>
      </c>
      <c r="AS98" s="3">
        <f t="shared" si="37"/>
        <v>0</v>
      </c>
      <c r="AT98" s="3">
        <f t="shared" si="37"/>
        <v>93.6</v>
      </c>
      <c r="AU98" s="3">
        <f t="shared" si="37"/>
        <v>0</v>
      </c>
      <c r="AV98" s="3">
        <f t="shared" si="37"/>
        <v>2751.29</v>
      </c>
      <c r="AW98" s="3">
        <f t="shared" si="37"/>
        <v>29.72</v>
      </c>
      <c r="AX98" s="3">
        <f t="shared" si="37"/>
        <v>0</v>
      </c>
      <c r="AY98" s="3">
        <f t="shared" si="37"/>
        <v>29.72</v>
      </c>
      <c r="AZ98" s="3">
        <f t="shared" si="37"/>
        <v>2721.57</v>
      </c>
      <c r="BA98" s="3">
        <f t="shared" si="37"/>
        <v>0</v>
      </c>
      <c r="BB98" s="3">
        <f t="shared" si="37"/>
        <v>0</v>
      </c>
      <c r="BC98" s="3">
        <f t="shared" si="37"/>
        <v>0</v>
      </c>
      <c r="BD98" s="3">
        <f t="shared" si="37"/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4">
        <f t="shared" ref="DG98:DL98" si="38">ROUND(DG31+DG68+DT98,2)</f>
        <v>22497.31</v>
      </c>
      <c r="DH98" s="4">
        <f t="shared" si="38"/>
        <v>21016.93</v>
      </c>
      <c r="DI98" s="4">
        <f t="shared" si="38"/>
        <v>27.95</v>
      </c>
      <c r="DJ98" s="4">
        <f t="shared" si="38"/>
        <v>7.79</v>
      </c>
      <c r="DK98" s="4">
        <f t="shared" si="38"/>
        <v>1452.43</v>
      </c>
      <c r="DL98" s="4">
        <f t="shared" si="38"/>
        <v>0</v>
      </c>
      <c r="DM98" s="4">
        <f>DM31+DM68+DZ98</f>
        <v>2.0939999999999999</v>
      </c>
      <c r="DN98" s="4">
        <f>DN31+DN68+EA98</f>
        <v>0</v>
      </c>
      <c r="DO98" s="4">
        <f>ROUND(DO31+DO68+EB98,2)</f>
        <v>0</v>
      </c>
      <c r="DP98" s="4">
        <f>ROUND(DP31+DP68+EC98,2)</f>
        <v>1416.41</v>
      </c>
      <c r="DQ98" s="4">
        <f>ROUND(DQ31+DQ68+ED98,2)</f>
        <v>744.71</v>
      </c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>
        <f t="shared" ref="EG98:EV98" si="39">ROUND(EG31+EG68+FP98,2)</f>
        <v>0</v>
      </c>
      <c r="EH98" s="4">
        <f t="shared" si="39"/>
        <v>20847.23</v>
      </c>
      <c r="EI98" s="4">
        <f t="shared" si="39"/>
        <v>0</v>
      </c>
      <c r="EJ98" s="4">
        <f t="shared" si="39"/>
        <v>24658.43</v>
      </c>
      <c r="EK98" s="4">
        <f t="shared" si="39"/>
        <v>0</v>
      </c>
      <c r="EL98" s="4">
        <f t="shared" si="39"/>
        <v>3811.2</v>
      </c>
      <c r="EM98" s="4">
        <f t="shared" si="39"/>
        <v>0</v>
      </c>
      <c r="EN98" s="4">
        <f t="shared" si="39"/>
        <v>21016.93</v>
      </c>
      <c r="EO98" s="4">
        <f t="shared" si="39"/>
        <v>169.7</v>
      </c>
      <c r="EP98" s="4">
        <f t="shared" si="39"/>
        <v>0</v>
      </c>
      <c r="EQ98" s="4">
        <f t="shared" si="39"/>
        <v>169.7</v>
      </c>
      <c r="ER98" s="4">
        <f t="shared" si="39"/>
        <v>20847.23</v>
      </c>
      <c r="ES98" s="4">
        <f t="shared" si="39"/>
        <v>0</v>
      </c>
      <c r="ET98" s="4">
        <f t="shared" si="39"/>
        <v>0</v>
      </c>
      <c r="EU98" s="4">
        <f t="shared" si="39"/>
        <v>0</v>
      </c>
      <c r="EV98" s="4">
        <f t="shared" si="39"/>
        <v>0</v>
      </c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201</v>
      </c>
      <c r="F100" s="5">
        <f>ROUND(Source!O98,O100)</f>
        <v>2778.09</v>
      </c>
      <c r="G100" s="5" t="s">
        <v>24</v>
      </c>
      <c r="H100" s="5" t="s">
        <v>25</v>
      </c>
      <c r="I100" s="5"/>
      <c r="J100" s="5"/>
      <c r="K100" s="5">
        <v>201</v>
      </c>
      <c r="L100" s="5">
        <v>1</v>
      </c>
      <c r="M100" s="5">
        <v>3</v>
      </c>
      <c r="N100" s="5" t="s">
        <v>3</v>
      </c>
      <c r="O100" s="5">
        <v>2</v>
      </c>
      <c r="P100" s="5">
        <f>ROUND(Source!DG98,O100)</f>
        <v>22497.31</v>
      </c>
      <c r="Q100" s="5"/>
      <c r="R100" s="5"/>
      <c r="S100" s="5"/>
      <c r="T100" s="5"/>
      <c r="U100" s="5"/>
      <c r="V100" s="5"/>
      <c r="W100" s="5">
        <v>2778.09</v>
      </c>
      <c r="X100" s="5">
        <v>1</v>
      </c>
      <c r="Y100" s="5">
        <v>2778.09</v>
      </c>
      <c r="Z100" s="5">
        <v>22497.31</v>
      </c>
      <c r="AA100" s="5">
        <v>1</v>
      </c>
      <c r="AB100" s="5">
        <v>22497.31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202</v>
      </c>
      <c r="F101" s="5">
        <f>ROUND(Source!P98,O101)</f>
        <v>2751.29</v>
      </c>
      <c r="G101" s="5" t="s">
        <v>26</v>
      </c>
      <c r="H101" s="5" t="s">
        <v>27</v>
      </c>
      <c r="I101" s="5"/>
      <c r="J101" s="5"/>
      <c r="K101" s="5">
        <v>202</v>
      </c>
      <c r="L101" s="5">
        <v>2</v>
      </c>
      <c r="M101" s="5">
        <v>3</v>
      </c>
      <c r="N101" s="5" t="s">
        <v>3</v>
      </c>
      <c r="O101" s="5">
        <v>2</v>
      </c>
      <c r="P101" s="5">
        <f>ROUND(Source!DH98,O101)</f>
        <v>21016.93</v>
      </c>
      <c r="Q101" s="5"/>
      <c r="R101" s="5"/>
      <c r="S101" s="5"/>
      <c r="T101" s="5"/>
      <c r="U101" s="5"/>
      <c r="V101" s="5"/>
      <c r="W101" s="5">
        <v>2751.29</v>
      </c>
      <c r="X101" s="5">
        <v>1</v>
      </c>
      <c r="Y101" s="5">
        <v>2751.29</v>
      </c>
      <c r="Z101" s="5">
        <v>21016.93</v>
      </c>
      <c r="AA101" s="5">
        <v>1</v>
      </c>
      <c r="AB101" s="5">
        <v>21016.93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222</v>
      </c>
      <c r="F102" s="5">
        <f>ROUND(Source!AO98,O102)</f>
        <v>0</v>
      </c>
      <c r="G102" s="5" t="s">
        <v>28</v>
      </c>
      <c r="H102" s="5" t="s">
        <v>29</v>
      </c>
      <c r="I102" s="5"/>
      <c r="J102" s="5"/>
      <c r="K102" s="5">
        <v>222</v>
      </c>
      <c r="L102" s="5">
        <v>3</v>
      </c>
      <c r="M102" s="5">
        <v>3</v>
      </c>
      <c r="N102" s="5" t="s">
        <v>3</v>
      </c>
      <c r="O102" s="5">
        <v>2</v>
      </c>
      <c r="P102" s="5">
        <f>ROUND(Source!EG98,O102)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225</v>
      </c>
      <c r="F103" s="5">
        <f>ROUND(Source!AV98,O103)</f>
        <v>2751.29</v>
      </c>
      <c r="G103" s="5" t="s">
        <v>30</v>
      </c>
      <c r="H103" s="5" t="s">
        <v>31</v>
      </c>
      <c r="I103" s="5"/>
      <c r="J103" s="5"/>
      <c r="K103" s="5">
        <v>225</v>
      </c>
      <c r="L103" s="5">
        <v>4</v>
      </c>
      <c r="M103" s="5">
        <v>3</v>
      </c>
      <c r="N103" s="5" t="s">
        <v>3</v>
      </c>
      <c r="O103" s="5">
        <v>2</v>
      </c>
      <c r="P103" s="5">
        <f>ROUND(Source!EN98,O103)</f>
        <v>21016.93</v>
      </c>
      <c r="Q103" s="5"/>
      <c r="R103" s="5"/>
      <c r="S103" s="5"/>
      <c r="T103" s="5"/>
      <c r="U103" s="5"/>
      <c r="V103" s="5"/>
      <c r="W103" s="5">
        <v>2751.29</v>
      </c>
      <c r="X103" s="5">
        <v>1</v>
      </c>
      <c r="Y103" s="5">
        <v>2751.29</v>
      </c>
      <c r="Z103" s="5">
        <v>21016.93</v>
      </c>
      <c r="AA103" s="5">
        <v>1</v>
      </c>
      <c r="AB103" s="5">
        <v>21016.93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226</v>
      </c>
      <c r="F104" s="5">
        <f>ROUND(Source!AW98,O104)</f>
        <v>29.72</v>
      </c>
      <c r="G104" s="5" t="s">
        <v>32</v>
      </c>
      <c r="H104" s="5" t="s">
        <v>33</v>
      </c>
      <c r="I104" s="5"/>
      <c r="J104" s="5"/>
      <c r="K104" s="5">
        <v>226</v>
      </c>
      <c r="L104" s="5">
        <v>5</v>
      </c>
      <c r="M104" s="5">
        <v>3</v>
      </c>
      <c r="N104" s="5" t="s">
        <v>3</v>
      </c>
      <c r="O104" s="5">
        <v>2</v>
      </c>
      <c r="P104" s="5">
        <f>ROUND(Source!EO98,O104)</f>
        <v>169.7</v>
      </c>
      <c r="Q104" s="5"/>
      <c r="R104" s="5"/>
      <c r="S104" s="5"/>
      <c r="T104" s="5"/>
      <c r="U104" s="5"/>
      <c r="V104" s="5"/>
      <c r="W104" s="5">
        <v>29.72</v>
      </c>
      <c r="X104" s="5">
        <v>1</v>
      </c>
      <c r="Y104" s="5">
        <v>29.72</v>
      </c>
      <c r="Z104" s="5">
        <v>169.7</v>
      </c>
      <c r="AA104" s="5">
        <v>1</v>
      </c>
      <c r="AB104" s="5">
        <v>169.7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227</v>
      </c>
      <c r="F105" s="5">
        <f>ROUND(Source!AX98,O105)</f>
        <v>0</v>
      </c>
      <c r="G105" s="5" t="s">
        <v>34</v>
      </c>
      <c r="H105" s="5" t="s">
        <v>35</v>
      </c>
      <c r="I105" s="5"/>
      <c r="J105" s="5"/>
      <c r="K105" s="5">
        <v>227</v>
      </c>
      <c r="L105" s="5">
        <v>6</v>
      </c>
      <c r="M105" s="5">
        <v>3</v>
      </c>
      <c r="N105" s="5" t="s">
        <v>3</v>
      </c>
      <c r="O105" s="5">
        <v>2</v>
      </c>
      <c r="P105" s="5">
        <f>ROUND(Source!EP98,O105)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228</v>
      </c>
      <c r="F106" s="5">
        <f>ROUND(Source!AY98,O106)</f>
        <v>29.72</v>
      </c>
      <c r="G106" s="5" t="s">
        <v>36</v>
      </c>
      <c r="H106" s="5" t="s">
        <v>37</v>
      </c>
      <c r="I106" s="5"/>
      <c r="J106" s="5"/>
      <c r="K106" s="5">
        <v>228</v>
      </c>
      <c r="L106" s="5">
        <v>7</v>
      </c>
      <c r="M106" s="5">
        <v>3</v>
      </c>
      <c r="N106" s="5" t="s">
        <v>3</v>
      </c>
      <c r="O106" s="5">
        <v>2</v>
      </c>
      <c r="P106" s="5">
        <f>ROUND(Source!EQ98,O106)</f>
        <v>169.7</v>
      </c>
      <c r="Q106" s="5"/>
      <c r="R106" s="5"/>
      <c r="S106" s="5"/>
      <c r="T106" s="5"/>
      <c r="U106" s="5"/>
      <c r="V106" s="5"/>
      <c r="W106" s="5">
        <v>29.72</v>
      </c>
      <c r="X106" s="5">
        <v>1</v>
      </c>
      <c r="Y106" s="5">
        <v>29.72</v>
      </c>
      <c r="Z106" s="5">
        <v>169.7</v>
      </c>
      <c r="AA106" s="5">
        <v>1</v>
      </c>
      <c r="AB106" s="5">
        <v>169.7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216</v>
      </c>
      <c r="F107" s="5">
        <f>ROUND(Source!AP98,O107)</f>
        <v>2721.57</v>
      </c>
      <c r="G107" s="5" t="s">
        <v>38</v>
      </c>
      <c r="H107" s="5" t="s">
        <v>39</v>
      </c>
      <c r="I107" s="5"/>
      <c r="J107" s="5"/>
      <c r="K107" s="5">
        <v>216</v>
      </c>
      <c r="L107" s="5">
        <v>8</v>
      </c>
      <c r="M107" s="5">
        <v>3</v>
      </c>
      <c r="N107" s="5" t="s">
        <v>3</v>
      </c>
      <c r="O107" s="5">
        <v>2</v>
      </c>
      <c r="P107" s="5">
        <f>ROUND(Source!EH98,O107)</f>
        <v>20847.23</v>
      </c>
      <c r="Q107" s="5"/>
      <c r="R107" s="5"/>
      <c r="S107" s="5"/>
      <c r="T107" s="5"/>
      <c r="U107" s="5"/>
      <c r="V107" s="5"/>
      <c r="W107" s="5">
        <v>2721.57</v>
      </c>
      <c r="X107" s="5">
        <v>1</v>
      </c>
      <c r="Y107" s="5">
        <v>2721.57</v>
      </c>
      <c r="Z107" s="5">
        <v>20847.23</v>
      </c>
      <c r="AA107" s="5">
        <v>1</v>
      </c>
      <c r="AB107" s="5">
        <v>20847.23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223</v>
      </c>
      <c r="F108" s="5">
        <f>ROUND(Source!AQ98,O108)</f>
        <v>0</v>
      </c>
      <c r="G108" s="5" t="s">
        <v>40</v>
      </c>
      <c r="H108" s="5" t="s">
        <v>41</v>
      </c>
      <c r="I108" s="5"/>
      <c r="J108" s="5"/>
      <c r="K108" s="5">
        <v>223</v>
      </c>
      <c r="L108" s="5">
        <v>9</v>
      </c>
      <c r="M108" s="5">
        <v>3</v>
      </c>
      <c r="N108" s="5" t="s">
        <v>3</v>
      </c>
      <c r="O108" s="5">
        <v>2</v>
      </c>
      <c r="P108" s="5">
        <f>ROUND(Source!EI98,O108)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229</v>
      </c>
      <c r="F109" s="5">
        <f>ROUND(Source!AZ98,O109)</f>
        <v>2721.57</v>
      </c>
      <c r="G109" s="5" t="s">
        <v>42</v>
      </c>
      <c r="H109" s="5" t="s">
        <v>43</v>
      </c>
      <c r="I109" s="5"/>
      <c r="J109" s="5"/>
      <c r="K109" s="5">
        <v>229</v>
      </c>
      <c r="L109" s="5">
        <v>10</v>
      </c>
      <c r="M109" s="5">
        <v>3</v>
      </c>
      <c r="N109" s="5" t="s">
        <v>3</v>
      </c>
      <c r="O109" s="5">
        <v>2</v>
      </c>
      <c r="P109" s="5">
        <f>ROUND(Source!ER98,O109)</f>
        <v>20847.23</v>
      </c>
      <c r="Q109" s="5"/>
      <c r="R109" s="5"/>
      <c r="S109" s="5"/>
      <c r="T109" s="5"/>
      <c r="U109" s="5"/>
      <c r="V109" s="5"/>
      <c r="W109" s="5">
        <v>2721.57</v>
      </c>
      <c r="X109" s="5">
        <v>1</v>
      </c>
      <c r="Y109" s="5">
        <v>2721.57</v>
      </c>
      <c r="Z109" s="5">
        <v>20847.23</v>
      </c>
      <c r="AA109" s="5">
        <v>1</v>
      </c>
      <c r="AB109" s="5">
        <v>20847.23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203</v>
      </c>
      <c r="F110" s="5">
        <f>ROUND(Source!Q98,O110)</f>
        <v>1.88</v>
      </c>
      <c r="G110" s="5" t="s">
        <v>44</v>
      </c>
      <c r="H110" s="5" t="s">
        <v>45</v>
      </c>
      <c r="I110" s="5"/>
      <c r="J110" s="5"/>
      <c r="K110" s="5">
        <v>203</v>
      </c>
      <c r="L110" s="5">
        <v>11</v>
      </c>
      <c r="M110" s="5">
        <v>3</v>
      </c>
      <c r="N110" s="5" t="s">
        <v>3</v>
      </c>
      <c r="O110" s="5">
        <v>2</v>
      </c>
      <c r="P110" s="5">
        <f>ROUND(Source!DI98,O110)</f>
        <v>27.95</v>
      </c>
      <c r="Q110" s="5"/>
      <c r="R110" s="5"/>
      <c r="S110" s="5"/>
      <c r="T110" s="5"/>
      <c r="U110" s="5"/>
      <c r="V110" s="5"/>
      <c r="W110" s="5">
        <v>1.88</v>
      </c>
      <c r="X110" s="5">
        <v>1</v>
      </c>
      <c r="Y110" s="5">
        <v>1.88</v>
      </c>
      <c r="Z110" s="5">
        <v>27.95</v>
      </c>
      <c r="AA110" s="5">
        <v>1</v>
      </c>
      <c r="AB110" s="5">
        <v>27.95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231</v>
      </c>
      <c r="F111" s="5">
        <f>ROUND(Source!BB98,O111)</f>
        <v>0</v>
      </c>
      <c r="G111" s="5" t="s">
        <v>46</v>
      </c>
      <c r="H111" s="5" t="s">
        <v>47</v>
      </c>
      <c r="I111" s="5"/>
      <c r="J111" s="5"/>
      <c r="K111" s="5">
        <v>231</v>
      </c>
      <c r="L111" s="5">
        <v>12</v>
      </c>
      <c r="M111" s="5">
        <v>3</v>
      </c>
      <c r="N111" s="5" t="s">
        <v>3</v>
      </c>
      <c r="O111" s="5">
        <v>2</v>
      </c>
      <c r="P111" s="5">
        <f>ROUND(Source!ET98,O111)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204</v>
      </c>
      <c r="F112" s="5">
        <f>ROUND(Source!R98,O112)</f>
        <v>0.13</v>
      </c>
      <c r="G112" s="5" t="s">
        <v>48</v>
      </c>
      <c r="H112" s="5" t="s">
        <v>49</v>
      </c>
      <c r="I112" s="5"/>
      <c r="J112" s="5"/>
      <c r="K112" s="5">
        <v>204</v>
      </c>
      <c r="L112" s="5">
        <v>13</v>
      </c>
      <c r="M112" s="5">
        <v>3</v>
      </c>
      <c r="N112" s="5" t="s">
        <v>3</v>
      </c>
      <c r="O112" s="5">
        <v>2</v>
      </c>
      <c r="P112" s="5">
        <f>ROUND(Source!DJ98,O112)</f>
        <v>7.79</v>
      </c>
      <c r="Q112" s="5"/>
      <c r="R112" s="5"/>
      <c r="S112" s="5"/>
      <c r="T112" s="5"/>
      <c r="U112" s="5"/>
      <c r="V112" s="5"/>
      <c r="W112" s="5">
        <v>0.13</v>
      </c>
      <c r="X112" s="5">
        <v>1</v>
      </c>
      <c r="Y112" s="5">
        <v>0.13</v>
      </c>
      <c r="Z112" s="5">
        <v>7.79</v>
      </c>
      <c r="AA112" s="5">
        <v>1</v>
      </c>
      <c r="AB112" s="5">
        <v>7.79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205</v>
      </c>
      <c r="F113" s="5">
        <f>ROUND(Source!S98,O113)</f>
        <v>24.92</v>
      </c>
      <c r="G113" s="5" t="s">
        <v>50</v>
      </c>
      <c r="H113" s="5" t="s">
        <v>51</v>
      </c>
      <c r="I113" s="5"/>
      <c r="J113" s="5"/>
      <c r="K113" s="5">
        <v>205</v>
      </c>
      <c r="L113" s="5">
        <v>14</v>
      </c>
      <c r="M113" s="5">
        <v>3</v>
      </c>
      <c r="N113" s="5" t="s">
        <v>3</v>
      </c>
      <c r="O113" s="5">
        <v>2</v>
      </c>
      <c r="P113" s="5">
        <f>ROUND(Source!DK98,O113)</f>
        <v>1452.43</v>
      </c>
      <c r="Q113" s="5"/>
      <c r="R113" s="5"/>
      <c r="S113" s="5"/>
      <c r="T113" s="5"/>
      <c r="U113" s="5"/>
      <c r="V113" s="5"/>
      <c r="W113" s="5">
        <v>24.92</v>
      </c>
      <c r="X113" s="5">
        <v>1</v>
      </c>
      <c r="Y113" s="5">
        <v>24.92</v>
      </c>
      <c r="Z113" s="5">
        <v>1452.43</v>
      </c>
      <c r="AA113" s="5">
        <v>1</v>
      </c>
      <c r="AB113" s="5">
        <v>1452.43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232</v>
      </c>
      <c r="F114" s="5">
        <f>ROUND(Source!BC98,O114)</f>
        <v>0</v>
      </c>
      <c r="G114" s="5" t="s">
        <v>52</v>
      </c>
      <c r="H114" s="5" t="s">
        <v>53</v>
      </c>
      <c r="I114" s="5"/>
      <c r="J114" s="5"/>
      <c r="K114" s="5">
        <v>232</v>
      </c>
      <c r="L114" s="5">
        <v>15</v>
      </c>
      <c r="M114" s="5">
        <v>3</v>
      </c>
      <c r="N114" s="5" t="s">
        <v>3</v>
      </c>
      <c r="O114" s="5">
        <v>2</v>
      </c>
      <c r="P114" s="5">
        <f>ROUND(Source!EU98,O114)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214</v>
      </c>
      <c r="F115" s="5">
        <f>ROUND(Source!AS98,O115)</f>
        <v>0</v>
      </c>
      <c r="G115" s="5" t="s">
        <v>54</v>
      </c>
      <c r="H115" s="5" t="s">
        <v>55</v>
      </c>
      <c r="I115" s="5"/>
      <c r="J115" s="5"/>
      <c r="K115" s="5">
        <v>214</v>
      </c>
      <c r="L115" s="5">
        <v>16</v>
      </c>
      <c r="M115" s="5">
        <v>3</v>
      </c>
      <c r="N115" s="5" t="s">
        <v>3</v>
      </c>
      <c r="O115" s="5">
        <v>2</v>
      </c>
      <c r="P115" s="5">
        <f>ROUND(Source!EK98,O115)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215</v>
      </c>
      <c r="F116" s="5">
        <f>ROUND(Source!AT98,O116)</f>
        <v>93.6</v>
      </c>
      <c r="G116" s="5" t="s">
        <v>56</v>
      </c>
      <c r="H116" s="5" t="s">
        <v>57</v>
      </c>
      <c r="I116" s="5"/>
      <c r="J116" s="5"/>
      <c r="K116" s="5">
        <v>215</v>
      </c>
      <c r="L116" s="5">
        <v>17</v>
      </c>
      <c r="M116" s="5">
        <v>3</v>
      </c>
      <c r="N116" s="5" t="s">
        <v>3</v>
      </c>
      <c r="O116" s="5">
        <v>2</v>
      </c>
      <c r="P116" s="5">
        <f>ROUND(Source!EL98,O116)</f>
        <v>3811.2</v>
      </c>
      <c r="Q116" s="5"/>
      <c r="R116" s="5"/>
      <c r="S116" s="5"/>
      <c r="T116" s="5"/>
      <c r="U116" s="5"/>
      <c r="V116" s="5"/>
      <c r="W116" s="5">
        <v>93.6</v>
      </c>
      <c r="X116" s="5">
        <v>1</v>
      </c>
      <c r="Y116" s="5">
        <v>93.6</v>
      </c>
      <c r="Z116" s="5">
        <v>3811.2</v>
      </c>
      <c r="AA116" s="5">
        <v>1</v>
      </c>
      <c r="AB116" s="5">
        <v>3811.2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217</v>
      </c>
      <c r="F117" s="5">
        <f>ROUND(Source!AU98,O117)</f>
        <v>0</v>
      </c>
      <c r="G117" s="5" t="s">
        <v>58</v>
      </c>
      <c r="H117" s="5" t="s">
        <v>59</v>
      </c>
      <c r="I117" s="5"/>
      <c r="J117" s="5"/>
      <c r="K117" s="5">
        <v>217</v>
      </c>
      <c r="L117" s="5">
        <v>18</v>
      </c>
      <c r="M117" s="5">
        <v>3</v>
      </c>
      <c r="N117" s="5" t="s">
        <v>3</v>
      </c>
      <c r="O117" s="5">
        <v>2</v>
      </c>
      <c r="P117" s="5">
        <f>ROUND(Source!EM98,O117)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230</v>
      </c>
      <c r="F118" s="5">
        <f>ROUND(Source!BA98,O118)</f>
        <v>0</v>
      </c>
      <c r="G118" s="5" t="s">
        <v>60</v>
      </c>
      <c r="H118" s="5" t="s">
        <v>61</v>
      </c>
      <c r="I118" s="5"/>
      <c r="J118" s="5"/>
      <c r="K118" s="5">
        <v>230</v>
      </c>
      <c r="L118" s="5">
        <v>19</v>
      </c>
      <c r="M118" s="5">
        <v>3</v>
      </c>
      <c r="N118" s="5" t="s">
        <v>3</v>
      </c>
      <c r="O118" s="5">
        <v>2</v>
      </c>
      <c r="P118" s="5">
        <f>ROUND(Source!ES98,O118)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206</v>
      </c>
      <c r="F119" s="5">
        <f>ROUND(Source!T98,O119)</f>
        <v>0</v>
      </c>
      <c r="G119" s="5" t="s">
        <v>62</v>
      </c>
      <c r="H119" s="5" t="s">
        <v>63</v>
      </c>
      <c r="I119" s="5"/>
      <c r="J119" s="5"/>
      <c r="K119" s="5">
        <v>206</v>
      </c>
      <c r="L119" s="5">
        <v>20</v>
      </c>
      <c r="M119" s="5">
        <v>3</v>
      </c>
      <c r="N119" s="5" t="s">
        <v>3</v>
      </c>
      <c r="O119" s="5">
        <v>2</v>
      </c>
      <c r="P119" s="5">
        <f>ROUND(Source!DL98,O119)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207</v>
      </c>
      <c r="F120" s="5">
        <f>Source!U98</f>
        <v>2</v>
      </c>
      <c r="G120" s="5" t="s">
        <v>64</v>
      </c>
      <c r="H120" s="5" t="s">
        <v>65</v>
      </c>
      <c r="I120" s="5"/>
      <c r="J120" s="5"/>
      <c r="K120" s="5">
        <v>207</v>
      </c>
      <c r="L120" s="5">
        <v>21</v>
      </c>
      <c r="M120" s="5">
        <v>3</v>
      </c>
      <c r="N120" s="5" t="s">
        <v>3</v>
      </c>
      <c r="O120" s="5">
        <v>-1</v>
      </c>
      <c r="P120" s="5">
        <f>Source!DM98</f>
        <v>2.0939999999999999</v>
      </c>
      <c r="Q120" s="5"/>
      <c r="R120" s="5"/>
      <c r="S120" s="5"/>
      <c r="T120" s="5"/>
      <c r="U120" s="5"/>
      <c r="V120" s="5"/>
      <c r="W120" s="5">
        <v>2</v>
      </c>
      <c r="X120" s="5">
        <v>1</v>
      </c>
      <c r="Y120" s="5">
        <v>2</v>
      </c>
      <c r="Z120" s="5">
        <v>2.0939999999999999</v>
      </c>
      <c r="AA120" s="5">
        <v>1</v>
      </c>
      <c r="AB120" s="5">
        <v>2.0939999999999999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208</v>
      </c>
      <c r="F121" s="5">
        <f>Source!V98</f>
        <v>0</v>
      </c>
      <c r="G121" s="5" t="s">
        <v>66</v>
      </c>
      <c r="H121" s="5" t="s">
        <v>67</v>
      </c>
      <c r="I121" s="5"/>
      <c r="J121" s="5"/>
      <c r="K121" s="5">
        <v>208</v>
      </c>
      <c r="L121" s="5">
        <v>22</v>
      </c>
      <c r="M121" s="5">
        <v>3</v>
      </c>
      <c r="N121" s="5" t="s">
        <v>3</v>
      </c>
      <c r="O121" s="5">
        <v>-1</v>
      </c>
      <c r="P121" s="5">
        <f>Source!DN98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209</v>
      </c>
      <c r="F122" s="5">
        <f>ROUND(Source!W98,O122)</f>
        <v>0</v>
      </c>
      <c r="G122" s="5" t="s">
        <v>68</v>
      </c>
      <c r="H122" s="5" t="s">
        <v>69</v>
      </c>
      <c r="I122" s="5"/>
      <c r="J122" s="5"/>
      <c r="K122" s="5">
        <v>209</v>
      </c>
      <c r="L122" s="5">
        <v>23</v>
      </c>
      <c r="M122" s="5">
        <v>3</v>
      </c>
      <c r="N122" s="5" t="s">
        <v>3</v>
      </c>
      <c r="O122" s="5">
        <v>2</v>
      </c>
      <c r="P122" s="5">
        <f>ROUND(Source!DO98,O122)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233</v>
      </c>
      <c r="F123" s="5">
        <f>ROUND(Source!BD98,O123)</f>
        <v>0</v>
      </c>
      <c r="G123" s="5" t="s">
        <v>70</v>
      </c>
      <c r="H123" s="5" t="s">
        <v>71</v>
      </c>
      <c r="I123" s="5"/>
      <c r="J123" s="5"/>
      <c r="K123" s="5">
        <v>233</v>
      </c>
      <c r="L123" s="5">
        <v>24</v>
      </c>
      <c r="M123" s="5">
        <v>3</v>
      </c>
      <c r="N123" s="5" t="s">
        <v>3</v>
      </c>
      <c r="O123" s="5">
        <v>2</v>
      </c>
      <c r="P123" s="5">
        <f>ROUND(Source!EV98,O123)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210</v>
      </c>
      <c r="F124" s="5">
        <f>ROUND(Source!X98,O124)</f>
        <v>24.3</v>
      </c>
      <c r="G124" s="5" t="s">
        <v>72</v>
      </c>
      <c r="H124" s="5" t="s">
        <v>73</v>
      </c>
      <c r="I124" s="5"/>
      <c r="J124" s="5"/>
      <c r="K124" s="5">
        <v>210</v>
      </c>
      <c r="L124" s="5">
        <v>25</v>
      </c>
      <c r="M124" s="5">
        <v>3</v>
      </c>
      <c r="N124" s="5" t="s">
        <v>3</v>
      </c>
      <c r="O124" s="5">
        <v>2</v>
      </c>
      <c r="P124" s="5">
        <f>ROUND(Source!DP98,O124)</f>
        <v>1416.41</v>
      </c>
      <c r="Q124" s="5"/>
      <c r="R124" s="5"/>
      <c r="S124" s="5"/>
      <c r="T124" s="5"/>
      <c r="U124" s="5"/>
      <c r="V124" s="5"/>
      <c r="W124" s="5">
        <v>24.3</v>
      </c>
      <c r="X124" s="5">
        <v>1</v>
      </c>
      <c r="Y124" s="5">
        <v>24.3</v>
      </c>
      <c r="Z124" s="5">
        <v>1416.41</v>
      </c>
      <c r="AA124" s="5">
        <v>1</v>
      </c>
      <c r="AB124" s="5">
        <v>1416.41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211</v>
      </c>
      <c r="F125" s="5">
        <f>ROUND(Source!Y98,O125)</f>
        <v>12.78</v>
      </c>
      <c r="G125" s="5" t="s">
        <v>74</v>
      </c>
      <c r="H125" s="5" t="s">
        <v>75</v>
      </c>
      <c r="I125" s="5"/>
      <c r="J125" s="5"/>
      <c r="K125" s="5">
        <v>211</v>
      </c>
      <c r="L125" s="5">
        <v>26</v>
      </c>
      <c r="M125" s="5">
        <v>3</v>
      </c>
      <c r="N125" s="5" t="s">
        <v>3</v>
      </c>
      <c r="O125" s="5">
        <v>2</v>
      </c>
      <c r="P125" s="5">
        <f>ROUND(Source!DQ98,O125)</f>
        <v>744.71</v>
      </c>
      <c r="Q125" s="5"/>
      <c r="R125" s="5"/>
      <c r="S125" s="5"/>
      <c r="T125" s="5"/>
      <c r="U125" s="5"/>
      <c r="V125" s="5"/>
      <c r="W125" s="5">
        <v>12.78</v>
      </c>
      <c r="X125" s="5">
        <v>1</v>
      </c>
      <c r="Y125" s="5">
        <v>12.78</v>
      </c>
      <c r="Z125" s="5">
        <v>744.71</v>
      </c>
      <c r="AA125" s="5">
        <v>1</v>
      </c>
      <c r="AB125" s="5">
        <v>744.71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224</v>
      </c>
      <c r="F126" s="5">
        <f>ROUND(Source!AR98,O126)</f>
        <v>2815.17</v>
      </c>
      <c r="G126" s="5" t="s">
        <v>76</v>
      </c>
      <c r="H126" s="5" t="s">
        <v>77</v>
      </c>
      <c r="I126" s="5"/>
      <c r="J126" s="5"/>
      <c r="K126" s="5">
        <v>224</v>
      </c>
      <c r="L126" s="5">
        <v>27</v>
      </c>
      <c r="M126" s="5">
        <v>3</v>
      </c>
      <c r="N126" s="5" t="s">
        <v>3</v>
      </c>
      <c r="O126" s="5">
        <v>2</v>
      </c>
      <c r="P126" s="5">
        <f>ROUND(Source!EJ98,O126)</f>
        <v>24658.43</v>
      </c>
      <c r="Q126" s="5"/>
      <c r="R126" s="5"/>
      <c r="S126" s="5"/>
      <c r="T126" s="5"/>
      <c r="U126" s="5"/>
      <c r="V126" s="5"/>
      <c r="W126" s="5">
        <v>2815.17</v>
      </c>
      <c r="X126" s="5">
        <v>1</v>
      </c>
      <c r="Y126" s="5">
        <v>2815.17</v>
      </c>
      <c r="Z126" s="5">
        <v>24658.43</v>
      </c>
      <c r="AA126" s="5">
        <v>1</v>
      </c>
      <c r="AB126" s="5">
        <v>24658.43</v>
      </c>
    </row>
    <row r="127" spans="1:28" x14ac:dyDescent="0.2">
      <c r="A127" s="5">
        <v>50</v>
      </c>
      <c r="B127" s="5">
        <v>1</v>
      </c>
      <c r="C127" s="5">
        <v>0</v>
      </c>
      <c r="D127" s="5">
        <v>2</v>
      </c>
      <c r="E127" s="5">
        <v>0</v>
      </c>
      <c r="F127" s="5">
        <f>0</f>
        <v>0</v>
      </c>
      <c r="G127" s="5" t="s">
        <v>92</v>
      </c>
      <c r="H127" s="5" t="s">
        <v>93</v>
      </c>
      <c r="I127" s="5"/>
      <c r="J127" s="5"/>
      <c r="K127" s="5">
        <v>212</v>
      </c>
      <c r="L127" s="5">
        <v>28</v>
      </c>
      <c r="M127" s="5">
        <v>0</v>
      </c>
      <c r="N127" s="5" t="s">
        <v>3</v>
      </c>
      <c r="O127" s="5">
        <v>-1</v>
      </c>
      <c r="P127" s="5">
        <f>0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1</v>
      </c>
      <c r="C128" s="5">
        <v>0</v>
      </c>
      <c r="D128" s="5">
        <v>2</v>
      </c>
      <c r="E128" s="5">
        <v>0</v>
      </c>
      <c r="F128" s="5">
        <f>ROUND(F115+F116,O128)</f>
        <v>93.6</v>
      </c>
      <c r="G128" s="5" t="s">
        <v>94</v>
      </c>
      <c r="H128" s="5" t="s">
        <v>94</v>
      </c>
      <c r="I128" s="5"/>
      <c r="J128" s="5"/>
      <c r="K128" s="5">
        <v>212</v>
      </c>
      <c r="L128" s="5">
        <v>29</v>
      </c>
      <c r="M128" s="5">
        <v>1</v>
      </c>
      <c r="N128" s="5" t="s">
        <v>3</v>
      </c>
      <c r="O128" s="5">
        <v>2</v>
      </c>
      <c r="P128" s="5">
        <f>ROUND(P115+P116,O128)</f>
        <v>3811.2</v>
      </c>
      <c r="Q128" s="5"/>
      <c r="R128" s="5"/>
      <c r="S128" s="5"/>
      <c r="T128" s="5"/>
      <c r="U128" s="5"/>
      <c r="V128" s="5"/>
      <c r="W128" s="5">
        <v>93.6</v>
      </c>
      <c r="X128" s="5">
        <v>1</v>
      </c>
      <c r="Y128" s="5">
        <v>93.6</v>
      </c>
      <c r="Z128" s="5">
        <v>3811.2</v>
      </c>
      <c r="AA128" s="5">
        <v>1</v>
      </c>
      <c r="AB128" s="5">
        <v>3811.2</v>
      </c>
    </row>
    <row r="129" spans="1:206" x14ac:dyDescent="0.2">
      <c r="A129" s="5">
        <v>50</v>
      </c>
      <c r="B129" s="5">
        <v>1</v>
      </c>
      <c r="C129" s="5">
        <v>0</v>
      </c>
      <c r="D129" s="5">
        <v>2</v>
      </c>
      <c r="E129" s="5">
        <v>0</v>
      </c>
      <c r="F129" s="5">
        <f>ROUND(F107,O129)</f>
        <v>2721.57</v>
      </c>
      <c r="G129" s="5" t="s">
        <v>95</v>
      </c>
      <c r="H129" s="5" t="s">
        <v>79</v>
      </c>
      <c r="I129" s="5"/>
      <c r="J129" s="5"/>
      <c r="K129" s="5">
        <v>212</v>
      </c>
      <c r="L129" s="5">
        <v>30</v>
      </c>
      <c r="M129" s="5">
        <v>1</v>
      </c>
      <c r="N129" s="5" t="s">
        <v>3</v>
      </c>
      <c r="O129" s="5">
        <v>2</v>
      </c>
      <c r="P129" s="5">
        <f>ROUND(P107,O129)</f>
        <v>20847.23</v>
      </c>
      <c r="Q129" s="5"/>
      <c r="R129" s="5"/>
      <c r="S129" s="5"/>
      <c r="T129" s="5"/>
      <c r="U129" s="5"/>
      <c r="V129" s="5"/>
      <c r="W129" s="5">
        <v>2721.57</v>
      </c>
      <c r="X129" s="5">
        <v>1</v>
      </c>
      <c r="Y129" s="5">
        <v>2721.57</v>
      </c>
      <c r="Z129" s="5">
        <v>20847.23</v>
      </c>
      <c r="AA129" s="5">
        <v>1</v>
      </c>
      <c r="AB129" s="5">
        <v>20847.23</v>
      </c>
    </row>
    <row r="130" spans="1:206" x14ac:dyDescent="0.2">
      <c r="A130" s="5">
        <v>50</v>
      </c>
      <c r="B130" s="5">
        <v>0</v>
      </c>
      <c r="C130" s="5">
        <v>0</v>
      </c>
      <c r="D130" s="5">
        <v>2</v>
      </c>
      <c r="E130" s="5">
        <v>0</v>
      </c>
      <c r="F130" s="5">
        <f>ROUND(F117,O130)</f>
        <v>0</v>
      </c>
      <c r="G130" s="5" t="s">
        <v>96</v>
      </c>
      <c r="H130" s="5" t="s">
        <v>58</v>
      </c>
      <c r="I130" s="5"/>
      <c r="J130" s="5"/>
      <c r="K130" s="5">
        <v>212</v>
      </c>
      <c r="L130" s="5">
        <v>31</v>
      </c>
      <c r="M130" s="5">
        <v>1</v>
      </c>
      <c r="N130" s="5" t="s">
        <v>3</v>
      </c>
      <c r="O130" s="5">
        <v>2</v>
      </c>
      <c r="P130" s="5">
        <f>ROUND(P117,O130)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06" x14ac:dyDescent="0.2">
      <c r="A131" s="5">
        <v>50</v>
      </c>
      <c r="B131" s="5">
        <v>1</v>
      </c>
      <c r="C131" s="5">
        <v>0</v>
      </c>
      <c r="D131" s="5">
        <v>2</v>
      </c>
      <c r="E131" s="5">
        <v>0</v>
      </c>
      <c r="F131" s="5">
        <f>0</f>
        <v>0</v>
      </c>
      <c r="G131" s="5" t="s">
        <v>3</v>
      </c>
      <c r="H131" s="5" t="s">
        <v>3</v>
      </c>
      <c r="I131" s="5"/>
      <c r="J131" s="5"/>
      <c r="K131" s="5">
        <v>212</v>
      </c>
      <c r="L131" s="5">
        <v>32</v>
      </c>
      <c r="M131" s="5">
        <v>0</v>
      </c>
      <c r="N131" s="5" t="s">
        <v>3</v>
      </c>
      <c r="O131" s="5">
        <v>-1</v>
      </c>
      <c r="P131" s="5">
        <f>0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06" x14ac:dyDescent="0.2">
      <c r="A132" s="5">
        <v>50</v>
      </c>
      <c r="B132" s="5">
        <v>1</v>
      </c>
      <c r="C132" s="5">
        <v>0</v>
      </c>
      <c r="D132" s="5">
        <v>2</v>
      </c>
      <c r="E132" s="5">
        <v>0</v>
      </c>
      <c r="F132" s="5">
        <f>ROUND(F128,O132)</f>
        <v>93.6</v>
      </c>
      <c r="G132" s="5" t="s">
        <v>97</v>
      </c>
      <c r="H132" s="5" t="s">
        <v>98</v>
      </c>
      <c r="I132" s="5"/>
      <c r="J132" s="5"/>
      <c r="K132" s="5">
        <v>212</v>
      </c>
      <c r="L132" s="5">
        <v>33</v>
      </c>
      <c r="M132" s="5">
        <v>1</v>
      </c>
      <c r="N132" s="5" t="s">
        <v>3</v>
      </c>
      <c r="O132" s="5">
        <v>2</v>
      </c>
      <c r="P132" s="5">
        <f>ROUND(P128,O132)</f>
        <v>3811.2</v>
      </c>
      <c r="Q132" s="5"/>
      <c r="R132" s="5"/>
      <c r="S132" s="5"/>
      <c r="T132" s="5"/>
      <c r="U132" s="5"/>
      <c r="V132" s="5"/>
      <c r="W132" s="5">
        <v>93.6</v>
      </c>
      <c r="X132" s="5">
        <v>1</v>
      </c>
      <c r="Y132" s="5">
        <v>93.6</v>
      </c>
      <c r="Z132" s="5">
        <v>3811.2</v>
      </c>
      <c r="AA132" s="5">
        <v>1</v>
      </c>
      <c r="AB132" s="5">
        <v>3811.2</v>
      </c>
    </row>
    <row r="133" spans="1:206" x14ac:dyDescent="0.2">
      <c r="A133" s="5">
        <v>50</v>
      </c>
      <c r="B133" s="5">
        <v>1</v>
      </c>
      <c r="C133" s="5">
        <v>0</v>
      </c>
      <c r="D133" s="5">
        <v>2</v>
      </c>
      <c r="E133" s="5">
        <v>0</v>
      </c>
      <c r="F133" s="5">
        <f>ROUND(F129,O133)</f>
        <v>2721.57</v>
      </c>
      <c r="G133" s="5" t="s">
        <v>99</v>
      </c>
      <c r="H133" s="5" t="s">
        <v>100</v>
      </c>
      <c r="I133" s="5"/>
      <c r="J133" s="5"/>
      <c r="K133" s="5">
        <v>212</v>
      </c>
      <c r="L133" s="5">
        <v>34</v>
      </c>
      <c r="M133" s="5">
        <v>1</v>
      </c>
      <c r="N133" s="5" t="s">
        <v>3</v>
      </c>
      <c r="O133" s="5">
        <v>2</v>
      </c>
      <c r="P133" s="5">
        <f>ROUND(P129,O133)</f>
        <v>20847.23</v>
      </c>
      <c r="Q133" s="5"/>
      <c r="R133" s="5"/>
      <c r="S133" s="5"/>
      <c r="T133" s="5"/>
      <c r="U133" s="5"/>
      <c r="V133" s="5"/>
      <c r="W133" s="5">
        <v>2721.57</v>
      </c>
      <c r="X133" s="5">
        <v>1</v>
      </c>
      <c r="Y133" s="5">
        <v>2721.57</v>
      </c>
      <c r="Z133" s="5">
        <v>20847.23</v>
      </c>
      <c r="AA133" s="5">
        <v>1</v>
      </c>
      <c r="AB133" s="5">
        <v>20847.23</v>
      </c>
    </row>
    <row r="134" spans="1:206" x14ac:dyDescent="0.2">
      <c r="A134" s="5">
        <v>50</v>
      </c>
      <c r="B134" s="5">
        <v>0</v>
      </c>
      <c r="C134" s="5">
        <v>0</v>
      </c>
      <c r="D134" s="5">
        <v>2</v>
      </c>
      <c r="E134" s="5">
        <v>0</v>
      </c>
      <c r="F134" s="5">
        <f>ROUND(F130,O134)</f>
        <v>0</v>
      </c>
      <c r="G134" s="5" t="s">
        <v>101</v>
      </c>
      <c r="H134" s="5" t="s">
        <v>102</v>
      </c>
      <c r="I134" s="5"/>
      <c r="J134" s="5"/>
      <c r="K134" s="5">
        <v>212</v>
      </c>
      <c r="L134" s="5">
        <v>35</v>
      </c>
      <c r="M134" s="5">
        <v>1</v>
      </c>
      <c r="N134" s="5" t="s">
        <v>3</v>
      </c>
      <c r="O134" s="5">
        <v>2</v>
      </c>
      <c r="P134" s="5">
        <f>ROUND(P130,O134)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1</v>
      </c>
      <c r="C135" s="5">
        <v>0</v>
      </c>
      <c r="D135" s="5">
        <v>2</v>
      </c>
      <c r="E135" s="5">
        <v>0</v>
      </c>
      <c r="F135" s="5">
        <f>ROUND(F132+F133+F134,O135)</f>
        <v>2815.17</v>
      </c>
      <c r="G135" s="5" t="s">
        <v>103</v>
      </c>
      <c r="H135" s="5" t="s">
        <v>104</v>
      </c>
      <c r="I135" s="5"/>
      <c r="J135" s="5"/>
      <c r="K135" s="5">
        <v>212</v>
      </c>
      <c r="L135" s="5">
        <v>36</v>
      </c>
      <c r="M135" s="5">
        <v>0</v>
      </c>
      <c r="N135" s="5" t="s">
        <v>3</v>
      </c>
      <c r="O135" s="5">
        <v>2</v>
      </c>
      <c r="P135" s="5">
        <f>ROUND(P132+P133+P134,O135)</f>
        <v>24658.43</v>
      </c>
      <c r="Q135" s="5"/>
      <c r="R135" s="5"/>
      <c r="S135" s="5"/>
      <c r="T135" s="5"/>
      <c r="U135" s="5"/>
      <c r="V135" s="5"/>
      <c r="W135" s="5">
        <v>2815.17</v>
      </c>
      <c r="X135" s="5">
        <v>1</v>
      </c>
      <c r="Y135" s="5">
        <v>2815.17</v>
      </c>
      <c r="Z135" s="5">
        <v>24658.43</v>
      </c>
      <c r="AA135" s="5">
        <v>1</v>
      </c>
      <c r="AB135" s="5">
        <v>24658.43</v>
      </c>
    </row>
    <row r="137" spans="1:206" x14ac:dyDescent="0.2">
      <c r="A137" s="3">
        <v>51</v>
      </c>
      <c r="B137" s="3">
        <f>B12</f>
        <v>192</v>
      </c>
      <c r="C137" s="3">
        <f>A12</f>
        <v>1</v>
      </c>
      <c r="D137" s="3">
        <f>ROW(A12)</f>
        <v>12</v>
      </c>
      <c r="E137" s="3"/>
      <c r="F137" s="3" t="str">
        <f>IF(F12&lt;&gt;"",F12,"")</f>
        <v/>
      </c>
      <c r="G137" s="3" t="str">
        <f>IF(G12&lt;&gt;"",G12,"")</f>
        <v>02-01-05 Установка автоматического выключателя в сущ. РЩ (1 шт.)</v>
      </c>
      <c r="H137" s="3">
        <v>0</v>
      </c>
      <c r="I137" s="3"/>
      <c r="J137" s="3"/>
      <c r="K137" s="3"/>
      <c r="L137" s="3"/>
      <c r="M137" s="3"/>
      <c r="N137" s="3"/>
      <c r="O137" s="3">
        <f t="shared" ref="O137:T137" si="40">ROUND(O98,2)</f>
        <v>2778.09</v>
      </c>
      <c r="P137" s="3">
        <f t="shared" si="40"/>
        <v>2751.29</v>
      </c>
      <c r="Q137" s="3">
        <f t="shared" si="40"/>
        <v>1.88</v>
      </c>
      <c r="R137" s="3">
        <f t="shared" si="40"/>
        <v>0.13</v>
      </c>
      <c r="S137" s="3">
        <f t="shared" si="40"/>
        <v>24.92</v>
      </c>
      <c r="T137" s="3">
        <f t="shared" si="40"/>
        <v>0</v>
      </c>
      <c r="U137" s="3">
        <f>U98</f>
        <v>2</v>
      </c>
      <c r="V137" s="3">
        <f>V98</f>
        <v>0</v>
      </c>
      <c r="W137" s="3">
        <f>ROUND(W98,2)</f>
        <v>0</v>
      </c>
      <c r="X137" s="3">
        <f>ROUND(X98,2)</f>
        <v>24.3</v>
      </c>
      <c r="Y137" s="3">
        <f>ROUND(Y98,2)</f>
        <v>12.78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>
        <f t="shared" ref="AO137:BD137" si="41">ROUND(AO98,2)</f>
        <v>0</v>
      </c>
      <c r="AP137" s="3">
        <f t="shared" si="41"/>
        <v>2721.57</v>
      </c>
      <c r="AQ137" s="3">
        <f t="shared" si="41"/>
        <v>0</v>
      </c>
      <c r="AR137" s="3">
        <f t="shared" si="41"/>
        <v>2815.17</v>
      </c>
      <c r="AS137" s="3">
        <f t="shared" si="41"/>
        <v>0</v>
      </c>
      <c r="AT137" s="3">
        <f t="shared" si="41"/>
        <v>93.6</v>
      </c>
      <c r="AU137" s="3">
        <f t="shared" si="41"/>
        <v>0</v>
      </c>
      <c r="AV137" s="3">
        <f t="shared" si="41"/>
        <v>2751.29</v>
      </c>
      <c r="AW137" s="3">
        <f t="shared" si="41"/>
        <v>29.72</v>
      </c>
      <c r="AX137" s="3">
        <f t="shared" si="41"/>
        <v>0</v>
      </c>
      <c r="AY137" s="3">
        <f t="shared" si="41"/>
        <v>29.72</v>
      </c>
      <c r="AZ137" s="3">
        <f t="shared" si="41"/>
        <v>2721.57</v>
      </c>
      <c r="BA137" s="3">
        <f t="shared" si="41"/>
        <v>0</v>
      </c>
      <c r="BB137" s="3">
        <f t="shared" si="41"/>
        <v>0</v>
      </c>
      <c r="BC137" s="3">
        <f t="shared" si="41"/>
        <v>0</v>
      </c>
      <c r="BD137" s="3">
        <f t="shared" si="41"/>
        <v>0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4">
        <f t="shared" ref="DG137:DL137" si="42">ROUND(DG98,2)</f>
        <v>22497.31</v>
      </c>
      <c r="DH137" s="4">
        <f t="shared" si="42"/>
        <v>21016.93</v>
      </c>
      <c r="DI137" s="4">
        <f t="shared" si="42"/>
        <v>27.95</v>
      </c>
      <c r="DJ137" s="4">
        <f t="shared" si="42"/>
        <v>7.79</v>
      </c>
      <c r="DK137" s="4">
        <f t="shared" si="42"/>
        <v>1452.43</v>
      </c>
      <c r="DL137" s="4">
        <f t="shared" si="42"/>
        <v>0</v>
      </c>
      <c r="DM137" s="4">
        <f>DM98</f>
        <v>2.0939999999999999</v>
      </c>
      <c r="DN137" s="4">
        <f>DN98</f>
        <v>0</v>
      </c>
      <c r="DO137" s="4">
        <f>ROUND(DO98,2)</f>
        <v>0</v>
      </c>
      <c r="DP137" s="4">
        <f>ROUND(DP98,2)</f>
        <v>1416.41</v>
      </c>
      <c r="DQ137" s="4">
        <f>ROUND(DQ98,2)</f>
        <v>744.71</v>
      </c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>
        <f t="shared" ref="EG137:EV137" si="43">ROUND(EG98,2)</f>
        <v>0</v>
      </c>
      <c r="EH137" s="4">
        <f t="shared" si="43"/>
        <v>20847.23</v>
      </c>
      <c r="EI137" s="4">
        <f t="shared" si="43"/>
        <v>0</v>
      </c>
      <c r="EJ137" s="4">
        <f t="shared" si="43"/>
        <v>24658.43</v>
      </c>
      <c r="EK137" s="4">
        <f t="shared" si="43"/>
        <v>0</v>
      </c>
      <c r="EL137" s="4">
        <f t="shared" si="43"/>
        <v>3811.2</v>
      </c>
      <c r="EM137" s="4">
        <f t="shared" si="43"/>
        <v>0</v>
      </c>
      <c r="EN137" s="4">
        <f t="shared" si="43"/>
        <v>21016.93</v>
      </c>
      <c r="EO137" s="4">
        <f t="shared" si="43"/>
        <v>169.7</v>
      </c>
      <c r="EP137" s="4">
        <f t="shared" si="43"/>
        <v>0</v>
      </c>
      <c r="EQ137" s="4">
        <f t="shared" si="43"/>
        <v>169.7</v>
      </c>
      <c r="ER137" s="4">
        <f t="shared" si="43"/>
        <v>20847.23</v>
      </c>
      <c r="ES137" s="4">
        <f t="shared" si="43"/>
        <v>0</v>
      </c>
      <c r="ET137" s="4">
        <f t="shared" si="43"/>
        <v>0</v>
      </c>
      <c r="EU137" s="4">
        <f t="shared" si="43"/>
        <v>0</v>
      </c>
      <c r="EV137" s="4">
        <f t="shared" si="43"/>
        <v>0</v>
      </c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>
        <v>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201</v>
      </c>
      <c r="F139" s="5">
        <f>ROUND(Source!O137,O139)</f>
        <v>2778.09</v>
      </c>
      <c r="G139" s="5" t="s">
        <v>24</v>
      </c>
      <c r="H139" s="5" t="s">
        <v>25</v>
      </c>
      <c r="I139" s="5"/>
      <c r="J139" s="5"/>
      <c r="K139" s="5">
        <v>201</v>
      </c>
      <c r="L139" s="5">
        <v>1</v>
      </c>
      <c r="M139" s="5">
        <v>3</v>
      </c>
      <c r="N139" s="5" t="s">
        <v>3</v>
      </c>
      <c r="O139" s="5">
        <v>2</v>
      </c>
      <c r="P139" s="5">
        <f>ROUND(Source!DG137,O139)</f>
        <v>22497.31</v>
      </c>
      <c r="Q139" s="5"/>
      <c r="R139" s="5"/>
      <c r="S139" s="5"/>
      <c r="T139" s="5"/>
      <c r="U139" s="5"/>
      <c r="V139" s="5"/>
      <c r="W139" s="5">
        <v>2778.09</v>
      </c>
      <c r="X139" s="5">
        <v>1</v>
      </c>
      <c r="Y139" s="5">
        <v>2778.09</v>
      </c>
      <c r="Z139" s="5">
        <v>22497.31</v>
      </c>
      <c r="AA139" s="5">
        <v>1</v>
      </c>
      <c r="AB139" s="5">
        <v>22497.31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202</v>
      </c>
      <c r="F140" s="5">
        <f>ROUND(Source!P137,O140)</f>
        <v>2751.29</v>
      </c>
      <c r="G140" s="5" t="s">
        <v>26</v>
      </c>
      <c r="H140" s="5" t="s">
        <v>27</v>
      </c>
      <c r="I140" s="5"/>
      <c r="J140" s="5"/>
      <c r="K140" s="5">
        <v>202</v>
      </c>
      <c r="L140" s="5">
        <v>2</v>
      </c>
      <c r="M140" s="5">
        <v>3</v>
      </c>
      <c r="N140" s="5" t="s">
        <v>3</v>
      </c>
      <c r="O140" s="5">
        <v>2</v>
      </c>
      <c r="P140" s="5">
        <f>ROUND(Source!DH137,O140)</f>
        <v>21016.93</v>
      </c>
      <c r="Q140" s="5"/>
      <c r="R140" s="5"/>
      <c r="S140" s="5"/>
      <c r="T140" s="5"/>
      <c r="U140" s="5"/>
      <c r="V140" s="5"/>
      <c r="W140" s="5">
        <v>2751.29</v>
      </c>
      <c r="X140" s="5">
        <v>1</v>
      </c>
      <c r="Y140" s="5">
        <v>2751.29</v>
      </c>
      <c r="Z140" s="5">
        <v>21016.93</v>
      </c>
      <c r="AA140" s="5">
        <v>1</v>
      </c>
      <c r="AB140" s="5">
        <v>21016.93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222</v>
      </c>
      <c r="F141" s="5">
        <f>ROUND(Source!AO137,O141)</f>
        <v>0</v>
      </c>
      <c r="G141" s="5" t="s">
        <v>28</v>
      </c>
      <c r="H141" s="5" t="s">
        <v>29</v>
      </c>
      <c r="I141" s="5"/>
      <c r="J141" s="5"/>
      <c r="K141" s="5">
        <v>222</v>
      </c>
      <c r="L141" s="5">
        <v>3</v>
      </c>
      <c r="M141" s="5">
        <v>3</v>
      </c>
      <c r="N141" s="5" t="s">
        <v>3</v>
      </c>
      <c r="O141" s="5">
        <v>2</v>
      </c>
      <c r="P141" s="5">
        <f>ROUND(Source!EG137,O141)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225</v>
      </c>
      <c r="F142" s="5">
        <f>ROUND(Source!AV137,O142)</f>
        <v>2751.29</v>
      </c>
      <c r="G142" s="5" t="s">
        <v>30</v>
      </c>
      <c r="H142" s="5" t="s">
        <v>31</v>
      </c>
      <c r="I142" s="5"/>
      <c r="J142" s="5"/>
      <c r="K142" s="5">
        <v>225</v>
      </c>
      <c r="L142" s="5">
        <v>4</v>
      </c>
      <c r="M142" s="5">
        <v>3</v>
      </c>
      <c r="N142" s="5" t="s">
        <v>3</v>
      </c>
      <c r="O142" s="5">
        <v>2</v>
      </c>
      <c r="P142" s="5">
        <f>ROUND(Source!EN137,O142)</f>
        <v>21016.93</v>
      </c>
      <c r="Q142" s="5"/>
      <c r="R142" s="5"/>
      <c r="S142" s="5"/>
      <c r="T142" s="5"/>
      <c r="U142" s="5"/>
      <c r="V142" s="5"/>
      <c r="W142" s="5">
        <v>2751.29</v>
      </c>
      <c r="X142" s="5">
        <v>1</v>
      </c>
      <c r="Y142" s="5">
        <v>2751.29</v>
      </c>
      <c r="Z142" s="5">
        <v>21016.93</v>
      </c>
      <c r="AA142" s="5">
        <v>1</v>
      </c>
      <c r="AB142" s="5">
        <v>21016.93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226</v>
      </c>
      <c r="F143" s="5">
        <f>ROUND(Source!AW137,O143)</f>
        <v>29.72</v>
      </c>
      <c r="G143" s="5" t="s">
        <v>32</v>
      </c>
      <c r="H143" s="5" t="s">
        <v>33</v>
      </c>
      <c r="I143" s="5"/>
      <c r="J143" s="5"/>
      <c r="K143" s="5">
        <v>226</v>
      </c>
      <c r="L143" s="5">
        <v>5</v>
      </c>
      <c r="M143" s="5">
        <v>3</v>
      </c>
      <c r="N143" s="5" t="s">
        <v>3</v>
      </c>
      <c r="O143" s="5">
        <v>2</v>
      </c>
      <c r="P143" s="5">
        <f>ROUND(Source!EO137,O143)</f>
        <v>169.7</v>
      </c>
      <c r="Q143" s="5"/>
      <c r="R143" s="5"/>
      <c r="S143" s="5"/>
      <c r="T143" s="5"/>
      <c r="U143" s="5"/>
      <c r="V143" s="5"/>
      <c r="W143" s="5">
        <v>29.72</v>
      </c>
      <c r="X143" s="5">
        <v>1</v>
      </c>
      <c r="Y143" s="5">
        <v>29.72</v>
      </c>
      <c r="Z143" s="5">
        <v>169.7</v>
      </c>
      <c r="AA143" s="5">
        <v>1</v>
      </c>
      <c r="AB143" s="5">
        <v>169.7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227</v>
      </c>
      <c r="F144" s="5">
        <f>ROUND(Source!AX137,O144)</f>
        <v>0</v>
      </c>
      <c r="G144" s="5" t="s">
        <v>34</v>
      </c>
      <c r="H144" s="5" t="s">
        <v>35</v>
      </c>
      <c r="I144" s="5"/>
      <c r="J144" s="5"/>
      <c r="K144" s="5">
        <v>227</v>
      </c>
      <c r="L144" s="5">
        <v>6</v>
      </c>
      <c r="M144" s="5">
        <v>3</v>
      </c>
      <c r="N144" s="5" t="s">
        <v>3</v>
      </c>
      <c r="O144" s="5">
        <v>2</v>
      </c>
      <c r="P144" s="5">
        <f>ROUND(Source!EP137,O144)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228</v>
      </c>
      <c r="F145" s="5">
        <f>ROUND(Source!AY137,O145)</f>
        <v>29.72</v>
      </c>
      <c r="G145" s="5" t="s">
        <v>36</v>
      </c>
      <c r="H145" s="5" t="s">
        <v>37</v>
      </c>
      <c r="I145" s="5"/>
      <c r="J145" s="5"/>
      <c r="K145" s="5">
        <v>228</v>
      </c>
      <c r="L145" s="5">
        <v>7</v>
      </c>
      <c r="M145" s="5">
        <v>3</v>
      </c>
      <c r="N145" s="5" t="s">
        <v>3</v>
      </c>
      <c r="O145" s="5">
        <v>2</v>
      </c>
      <c r="P145" s="5">
        <f>ROUND(Source!EQ137,O145)</f>
        <v>169.7</v>
      </c>
      <c r="Q145" s="5"/>
      <c r="R145" s="5"/>
      <c r="S145" s="5"/>
      <c r="T145" s="5"/>
      <c r="U145" s="5"/>
      <c r="V145" s="5"/>
      <c r="W145" s="5">
        <v>29.72</v>
      </c>
      <c r="X145" s="5">
        <v>1</v>
      </c>
      <c r="Y145" s="5">
        <v>29.72</v>
      </c>
      <c r="Z145" s="5">
        <v>169.7</v>
      </c>
      <c r="AA145" s="5">
        <v>1</v>
      </c>
      <c r="AB145" s="5">
        <v>169.7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216</v>
      </c>
      <c r="F146" s="5">
        <f>ROUND(Source!AP137,O146)</f>
        <v>2721.57</v>
      </c>
      <c r="G146" s="5" t="s">
        <v>38</v>
      </c>
      <c r="H146" s="5" t="s">
        <v>39</v>
      </c>
      <c r="I146" s="5"/>
      <c r="J146" s="5"/>
      <c r="K146" s="5">
        <v>216</v>
      </c>
      <c r="L146" s="5">
        <v>8</v>
      </c>
      <c r="M146" s="5">
        <v>3</v>
      </c>
      <c r="N146" s="5" t="s">
        <v>3</v>
      </c>
      <c r="O146" s="5">
        <v>2</v>
      </c>
      <c r="P146" s="5">
        <f>ROUND(Source!EH137,O146)</f>
        <v>20847.23</v>
      </c>
      <c r="Q146" s="5"/>
      <c r="R146" s="5"/>
      <c r="S146" s="5"/>
      <c r="T146" s="5"/>
      <c r="U146" s="5"/>
      <c r="V146" s="5"/>
      <c r="W146" s="5">
        <v>2721.57</v>
      </c>
      <c r="X146" s="5">
        <v>1</v>
      </c>
      <c r="Y146" s="5">
        <v>2721.57</v>
      </c>
      <c r="Z146" s="5">
        <v>20847.23</v>
      </c>
      <c r="AA146" s="5">
        <v>1</v>
      </c>
      <c r="AB146" s="5">
        <v>20847.23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223</v>
      </c>
      <c r="F147" s="5">
        <f>ROUND(Source!AQ137,O147)</f>
        <v>0</v>
      </c>
      <c r="G147" s="5" t="s">
        <v>40</v>
      </c>
      <c r="H147" s="5" t="s">
        <v>41</v>
      </c>
      <c r="I147" s="5"/>
      <c r="J147" s="5"/>
      <c r="K147" s="5">
        <v>223</v>
      </c>
      <c r="L147" s="5">
        <v>9</v>
      </c>
      <c r="M147" s="5">
        <v>3</v>
      </c>
      <c r="N147" s="5" t="s">
        <v>3</v>
      </c>
      <c r="O147" s="5">
        <v>2</v>
      </c>
      <c r="P147" s="5">
        <f>ROUND(Source!EI137,O147)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229</v>
      </c>
      <c r="F148" s="5">
        <f>ROUND(Source!AZ137,O148)</f>
        <v>2721.57</v>
      </c>
      <c r="G148" s="5" t="s">
        <v>42</v>
      </c>
      <c r="H148" s="5" t="s">
        <v>43</v>
      </c>
      <c r="I148" s="5"/>
      <c r="J148" s="5"/>
      <c r="K148" s="5">
        <v>229</v>
      </c>
      <c r="L148" s="5">
        <v>10</v>
      </c>
      <c r="M148" s="5">
        <v>3</v>
      </c>
      <c r="N148" s="5" t="s">
        <v>3</v>
      </c>
      <c r="O148" s="5">
        <v>2</v>
      </c>
      <c r="P148" s="5">
        <f>ROUND(Source!ER137,O148)</f>
        <v>20847.23</v>
      </c>
      <c r="Q148" s="5"/>
      <c r="R148" s="5"/>
      <c r="S148" s="5"/>
      <c r="T148" s="5"/>
      <c r="U148" s="5"/>
      <c r="V148" s="5"/>
      <c r="W148" s="5">
        <v>2721.57</v>
      </c>
      <c r="X148" s="5">
        <v>1</v>
      </c>
      <c r="Y148" s="5">
        <v>2721.57</v>
      </c>
      <c r="Z148" s="5">
        <v>20847.23</v>
      </c>
      <c r="AA148" s="5">
        <v>1</v>
      </c>
      <c r="AB148" s="5">
        <v>20847.23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203</v>
      </c>
      <c r="F149" s="5">
        <f>ROUND(Source!Q137,O149)</f>
        <v>1.88</v>
      </c>
      <c r="G149" s="5" t="s">
        <v>44</v>
      </c>
      <c r="H149" s="5" t="s">
        <v>45</v>
      </c>
      <c r="I149" s="5"/>
      <c r="J149" s="5"/>
      <c r="K149" s="5">
        <v>203</v>
      </c>
      <c r="L149" s="5">
        <v>11</v>
      </c>
      <c r="M149" s="5">
        <v>3</v>
      </c>
      <c r="N149" s="5" t="s">
        <v>3</v>
      </c>
      <c r="O149" s="5">
        <v>2</v>
      </c>
      <c r="P149" s="5">
        <f>ROUND(Source!DI137,O149)</f>
        <v>27.95</v>
      </c>
      <c r="Q149" s="5"/>
      <c r="R149" s="5"/>
      <c r="S149" s="5"/>
      <c r="T149" s="5"/>
      <c r="U149" s="5"/>
      <c r="V149" s="5"/>
      <c r="W149" s="5">
        <v>1.88</v>
      </c>
      <c r="X149" s="5">
        <v>1</v>
      </c>
      <c r="Y149" s="5">
        <v>1.88</v>
      </c>
      <c r="Z149" s="5">
        <v>27.95</v>
      </c>
      <c r="AA149" s="5">
        <v>1</v>
      </c>
      <c r="AB149" s="5">
        <v>27.95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231</v>
      </c>
      <c r="F150" s="5">
        <f>ROUND(Source!BB137,O150)</f>
        <v>0</v>
      </c>
      <c r="G150" s="5" t="s">
        <v>46</v>
      </c>
      <c r="H150" s="5" t="s">
        <v>47</v>
      </c>
      <c r="I150" s="5"/>
      <c r="J150" s="5"/>
      <c r="K150" s="5">
        <v>231</v>
      </c>
      <c r="L150" s="5">
        <v>12</v>
      </c>
      <c r="M150" s="5">
        <v>3</v>
      </c>
      <c r="N150" s="5" t="s">
        <v>3</v>
      </c>
      <c r="O150" s="5">
        <v>2</v>
      </c>
      <c r="P150" s="5">
        <f>ROUND(Source!ET137,O150)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204</v>
      </c>
      <c r="F151" s="5">
        <f>ROUND(Source!R137,O151)</f>
        <v>0.13</v>
      </c>
      <c r="G151" s="5" t="s">
        <v>48</v>
      </c>
      <c r="H151" s="5" t="s">
        <v>49</v>
      </c>
      <c r="I151" s="5"/>
      <c r="J151" s="5"/>
      <c r="K151" s="5">
        <v>204</v>
      </c>
      <c r="L151" s="5">
        <v>13</v>
      </c>
      <c r="M151" s="5">
        <v>3</v>
      </c>
      <c r="N151" s="5" t="s">
        <v>3</v>
      </c>
      <c r="O151" s="5">
        <v>2</v>
      </c>
      <c r="P151" s="5">
        <f>ROUND(Source!DJ137,O151)</f>
        <v>7.79</v>
      </c>
      <c r="Q151" s="5"/>
      <c r="R151" s="5"/>
      <c r="S151" s="5"/>
      <c r="T151" s="5"/>
      <c r="U151" s="5"/>
      <c r="V151" s="5"/>
      <c r="W151" s="5">
        <v>0.13</v>
      </c>
      <c r="X151" s="5">
        <v>1</v>
      </c>
      <c r="Y151" s="5">
        <v>0.13</v>
      </c>
      <c r="Z151" s="5">
        <v>7.79</v>
      </c>
      <c r="AA151" s="5">
        <v>1</v>
      </c>
      <c r="AB151" s="5">
        <v>7.79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205</v>
      </c>
      <c r="F152" s="5">
        <f>ROUND(Source!S137,O152)</f>
        <v>24.92</v>
      </c>
      <c r="G152" s="5" t="s">
        <v>50</v>
      </c>
      <c r="H152" s="5" t="s">
        <v>51</v>
      </c>
      <c r="I152" s="5"/>
      <c r="J152" s="5"/>
      <c r="K152" s="5">
        <v>205</v>
      </c>
      <c r="L152" s="5">
        <v>14</v>
      </c>
      <c r="M152" s="5">
        <v>3</v>
      </c>
      <c r="N152" s="5" t="s">
        <v>3</v>
      </c>
      <c r="O152" s="5">
        <v>2</v>
      </c>
      <c r="P152" s="5">
        <f>ROUND(Source!DK137,O152)</f>
        <v>1452.43</v>
      </c>
      <c r="Q152" s="5"/>
      <c r="R152" s="5"/>
      <c r="S152" s="5"/>
      <c r="T152" s="5"/>
      <c r="U152" s="5"/>
      <c r="V152" s="5"/>
      <c r="W152" s="5">
        <v>24.92</v>
      </c>
      <c r="X152" s="5">
        <v>1</v>
      </c>
      <c r="Y152" s="5">
        <v>24.92</v>
      </c>
      <c r="Z152" s="5">
        <v>1452.43</v>
      </c>
      <c r="AA152" s="5">
        <v>1</v>
      </c>
      <c r="AB152" s="5">
        <v>1452.43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232</v>
      </c>
      <c r="F153" s="5">
        <f>ROUND(Source!BC137,O153)</f>
        <v>0</v>
      </c>
      <c r="G153" s="5" t="s">
        <v>52</v>
      </c>
      <c r="H153" s="5" t="s">
        <v>53</v>
      </c>
      <c r="I153" s="5"/>
      <c r="J153" s="5"/>
      <c r="K153" s="5">
        <v>232</v>
      </c>
      <c r="L153" s="5">
        <v>15</v>
      </c>
      <c r="M153" s="5">
        <v>3</v>
      </c>
      <c r="N153" s="5" t="s">
        <v>3</v>
      </c>
      <c r="O153" s="5">
        <v>2</v>
      </c>
      <c r="P153" s="5">
        <f>ROUND(Source!EU137,O153)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214</v>
      </c>
      <c r="F154" s="5">
        <f>ROUND(Source!AS137,O154)</f>
        <v>0</v>
      </c>
      <c r="G154" s="5" t="s">
        <v>54</v>
      </c>
      <c r="H154" s="5" t="s">
        <v>55</v>
      </c>
      <c r="I154" s="5"/>
      <c r="J154" s="5"/>
      <c r="K154" s="5">
        <v>214</v>
      </c>
      <c r="L154" s="5">
        <v>16</v>
      </c>
      <c r="M154" s="5">
        <v>3</v>
      </c>
      <c r="N154" s="5" t="s">
        <v>3</v>
      </c>
      <c r="O154" s="5">
        <v>2</v>
      </c>
      <c r="P154" s="5">
        <f>ROUND(Source!EK137,O154)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215</v>
      </c>
      <c r="F155" s="5">
        <f>ROUND(Source!AT137,O155)</f>
        <v>93.6</v>
      </c>
      <c r="G155" s="5" t="s">
        <v>56</v>
      </c>
      <c r="H155" s="5" t="s">
        <v>57</v>
      </c>
      <c r="I155" s="5"/>
      <c r="J155" s="5"/>
      <c r="K155" s="5">
        <v>215</v>
      </c>
      <c r="L155" s="5">
        <v>17</v>
      </c>
      <c r="M155" s="5">
        <v>3</v>
      </c>
      <c r="N155" s="5" t="s">
        <v>3</v>
      </c>
      <c r="O155" s="5">
        <v>2</v>
      </c>
      <c r="P155" s="5">
        <f>ROUND(Source!EL137,O155)</f>
        <v>3811.2</v>
      </c>
      <c r="Q155" s="5"/>
      <c r="R155" s="5"/>
      <c r="S155" s="5"/>
      <c r="T155" s="5"/>
      <c r="U155" s="5"/>
      <c r="V155" s="5"/>
      <c r="W155" s="5">
        <v>93.6</v>
      </c>
      <c r="X155" s="5">
        <v>1</v>
      </c>
      <c r="Y155" s="5">
        <v>93.6</v>
      </c>
      <c r="Z155" s="5">
        <v>3811.2</v>
      </c>
      <c r="AA155" s="5">
        <v>1</v>
      </c>
      <c r="AB155" s="5">
        <v>3811.2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217</v>
      </c>
      <c r="F156" s="5">
        <f>ROUND(Source!AU137,O156)</f>
        <v>0</v>
      </c>
      <c r="G156" s="5" t="s">
        <v>58</v>
      </c>
      <c r="H156" s="5" t="s">
        <v>59</v>
      </c>
      <c r="I156" s="5"/>
      <c r="J156" s="5"/>
      <c r="K156" s="5">
        <v>217</v>
      </c>
      <c r="L156" s="5">
        <v>18</v>
      </c>
      <c r="M156" s="5">
        <v>3</v>
      </c>
      <c r="N156" s="5" t="s">
        <v>3</v>
      </c>
      <c r="O156" s="5">
        <v>2</v>
      </c>
      <c r="P156" s="5">
        <f>ROUND(Source!EM137,O156)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230</v>
      </c>
      <c r="F157" s="5">
        <f>ROUND(Source!BA137,O157)</f>
        <v>0</v>
      </c>
      <c r="G157" s="5" t="s">
        <v>60</v>
      </c>
      <c r="H157" s="5" t="s">
        <v>61</v>
      </c>
      <c r="I157" s="5"/>
      <c r="J157" s="5"/>
      <c r="K157" s="5">
        <v>230</v>
      </c>
      <c r="L157" s="5">
        <v>19</v>
      </c>
      <c r="M157" s="5">
        <v>3</v>
      </c>
      <c r="N157" s="5" t="s">
        <v>3</v>
      </c>
      <c r="O157" s="5">
        <v>2</v>
      </c>
      <c r="P157" s="5">
        <f>ROUND(Source!ES137,O157)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206</v>
      </c>
      <c r="F158" s="5">
        <f>ROUND(Source!T137,O158)</f>
        <v>0</v>
      </c>
      <c r="G158" s="5" t="s">
        <v>62</v>
      </c>
      <c r="H158" s="5" t="s">
        <v>63</v>
      </c>
      <c r="I158" s="5"/>
      <c r="J158" s="5"/>
      <c r="K158" s="5">
        <v>206</v>
      </c>
      <c r="L158" s="5">
        <v>20</v>
      </c>
      <c r="M158" s="5">
        <v>3</v>
      </c>
      <c r="N158" s="5" t="s">
        <v>3</v>
      </c>
      <c r="O158" s="5">
        <v>2</v>
      </c>
      <c r="P158" s="5">
        <f>ROUND(Source!DL137,O158)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207</v>
      </c>
      <c r="F159" s="5">
        <f>Source!U137</f>
        <v>2</v>
      </c>
      <c r="G159" s="5" t="s">
        <v>64</v>
      </c>
      <c r="H159" s="5" t="s">
        <v>65</v>
      </c>
      <c r="I159" s="5"/>
      <c r="J159" s="5"/>
      <c r="K159" s="5">
        <v>207</v>
      </c>
      <c r="L159" s="5">
        <v>21</v>
      </c>
      <c r="M159" s="5">
        <v>3</v>
      </c>
      <c r="N159" s="5" t="s">
        <v>3</v>
      </c>
      <c r="O159" s="5">
        <v>-1</v>
      </c>
      <c r="P159" s="5">
        <f>Source!DM137</f>
        <v>2.0939999999999999</v>
      </c>
      <c r="Q159" s="5"/>
      <c r="R159" s="5"/>
      <c r="S159" s="5"/>
      <c r="T159" s="5"/>
      <c r="U159" s="5"/>
      <c r="V159" s="5"/>
      <c r="W159" s="5">
        <v>2</v>
      </c>
      <c r="X159" s="5">
        <v>1</v>
      </c>
      <c r="Y159" s="5">
        <v>2</v>
      </c>
      <c r="Z159" s="5">
        <v>2.0939999999999999</v>
      </c>
      <c r="AA159" s="5">
        <v>1</v>
      </c>
      <c r="AB159" s="5">
        <v>2.0939999999999999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208</v>
      </c>
      <c r="F160" s="5">
        <f>Source!V137</f>
        <v>0</v>
      </c>
      <c r="G160" s="5" t="s">
        <v>66</v>
      </c>
      <c r="H160" s="5" t="s">
        <v>67</v>
      </c>
      <c r="I160" s="5"/>
      <c r="J160" s="5"/>
      <c r="K160" s="5">
        <v>208</v>
      </c>
      <c r="L160" s="5">
        <v>22</v>
      </c>
      <c r="M160" s="5">
        <v>3</v>
      </c>
      <c r="N160" s="5" t="s">
        <v>3</v>
      </c>
      <c r="O160" s="5">
        <v>-1</v>
      </c>
      <c r="P160" s="5">
        <f>Source!DN137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209</v>
      </c>
      <c r="F161" s="5">
        <f>ROUND(Source!W137,O161)</f>
        <v>0</v>
      </c>
      <c r="G161" s="5" t="s">
        <v>68</v>
      </c>
      <c r="H161" s="5" t="s">
        <v>69</v>
      </c>
      <c r="I161" s="5"/>
      <c r="J161" s="5"/>
      <c r="K161" s="5">
        <v>209</v>
      </c>
      <c r="L161" s="5">
        <v>23</v>
      </c>
      <c r="M161" s="5">
        <v>3</v>
      </c>
      <c r="N161" s="5" t="s">
        <v>3</v>
      </c>
      <c r="O161" s="5">
        <v>2</v>
      </c>
      <c r="P161" s="5">
        <f>ROUND(Source!DO137,O161)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233</v>
      </c>
      <c r="F162" s="5">
        <f>ROUND(Source!BD137,O162)</f>
        <v>0</v>
      </c>
      <c r="G162" s="5" t="s">
        <v>70</v>
      </c>
      <c r="H162" s="5" t="s">
        <v>71</v>
      </c>
      <c r="I162" s="5"/>
      <c r="J162" s="5"/>
      <c r="K162" s="5">
        <v>233</v>
      </c>
      <c r="L162" s="5">
        <v>24</v>
      </c>
      <c r="M162" s="5">
        <v>3</v>
      </c>
      <c r="N162" s="5" t="s">
        <v>3</v>
      </c>
      <c r="O162" s="5">
        <v>2</v>
      </c>
      <c r="P162" s="5">
        <f>ROUND(Source!EV137,O162)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210</v>
      </c>
      <c r="F163" s="5">
        <f>ROUND(Source!X137,O163)</f>
        <v>24.3</v>
      </c>
      <c r="G163" s="5" t="s">
        <v>72</v>
      </c>
      <c r="H163" s="5" t="s">
        <v>73</v>
      </c>
      <c r="I163" s="5"/>
      <c r="J163" s="5"/>
      <c r="K163" s="5">
        <v>210</v>
      </c>
      <c r="L163" s="5">
        <v>25</v>
      </c>
      <c r="M163" s="5">
        <v>3</v>
      </c>
      <c r="N163" s="5" t="s">
        <v>3</v>
      </c>
      <c r="O163" s="5">
        <v>2</v>
      </c>
      <c r="P163" s="5">
        <f>ROUND(Source!DP137,O163)</f>
        <v>1416.41</v>
      </c>
      <c r="Q163" s="5"/>
      <c r="R163" s="5"/>
      <c r="S163" s="5"/>
      <c r="T163" s="5"/>
      <c r="U163" s="5"/>
      <c r="V163" s="5"/>
      <c r="W163" s="5">
        <v>24.3</v>
      </c>
      <c r="X163" s="5">
        <v>1</v>
      </c>
      <c r="Y163" s="5">
        <v>24.3</v>
      </c>
      <c r="Z163" s="5">
        <v>1416.41</v>
      </c>
      <c r="AA163" s="5">
        <v>1</v>
      </c>
      <c r="AB163" s="5">
        <v>1416.41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211</v>
      </c>
      <c r="F164" s="5">
        <f>ROUND(Source!Y137,O164)</f>
        <v>12.78</v>
      </c>
      <c r="G164" s="5" t="s">
        <v>74</v>
      </c>
      <c r="H164" s="5" t="s">
        <v>75</v>
      </c>
      <c r="I164" s="5"/>
      <c r="J164" s="5"/>
      <c r="K164" s="5">
        <v>211</v>
      </c>
      <c r="L164" s="5">
        <v>26</v>
      </c>
      <c r="M164" s="5">
        <v>3</v>
      </c>
      <c r="N164" s="5" t="s">
        <v>3</v>
      </c>
      <c r="O164" s="5">
        <v>2</v>
      </c>
      <c r="P164" s="5">
        <f>ROUND(Source!DQ137,O164)</f>
        <v>744.71</v>
      </c>
      <c r="Q164" s="5"/>
      <c r="R164" s="5"/>
      <c r="S164" s="5"/>
      <c r="T164" s="5"/>
      <c r="U164" s="5"/>
      <c r="V164" s="5"/>
      <c r="W164" s="5">
        <v>12.78</v>
      </c>
      <c r="X164" s="5">
        <v>1</v>
      </c>
      <c r="Y164" s="5">
        <v>12.78</v>
      </c>
      <c r="Z164" s="5">
        <v>744.71</v>
      </c>
      <c r="AA164" s="5">
        <v>1</v>
      </c>
      <c r="AB164" s="5">
        <v>744.71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224</v>
      </c>
      <c r="F165" s="5">
        <f>ROUND(Source!AR137,O165)</f>
        <v>2815.17</v>
      </c>
      <c r="G165" s="5" t="s">
        <v>76</v>
      </c>
      <c r="H165" s="5" t="s">
        <v>77</v>
      </c>
      <c r="I165" s="5"/>
      <c r="J165" s="5"/>
      <c r="K165" s="5">
        <v>224</v>
      </c>
      <c r="L165" s="5">
        <v>27</v>
      </c>
      <c r="M165" s="5">
        <v>3</v>
      </c>
      <c r="N165" s="5" t="s">
        <v>3</v>
      </c>
      <c r="O165" s="5">
        <v>2</v>
      </c>
      <c r="P165" s="5">
        <f>ROUND(Source!EJ137,O165)</f>
        <v>24658.43</v>
      </c>
      <c r="Q165" s="5"/>
      <c r="R165" s="5"/>
      <c r="S165" s="5"/>
      <c r="T165" s="5"/>
      <c r="U165" s="5"/>
      <c r="V165" s="5"/>
      <c r="W165" s="5">
        <v>2815.17</v>
      </c>
      <c r="X165" s="5">
        <v>1</v>
      </c>
      <c r="Y165" s="5">
        <v>2815.17</v>
      </c>
      <c r="Z165" s="5">
        <v>24658.43</v>
      </c>
      <c r="AA165" s="5">
        <v>1</v>
      </c>
      <c r="AB165" s="5">
        <v>24658.43</v>
      </c>
    </row>
    <row r="167" spans="1:28" x14ac:dyDescent="0.2">
      <c r="A167" s="6">
        <v>61</v>
      </c>
      <c r="B167" s="6"/>
      <c r="C167" s="6"/>
      <c r="D167" s="6"/>
      <c r="E167" s="6"/>
      <c r="F167" s="6">
        <v>10</v>
      </c>
      <c r="G167" s="6" t="s">
        <v>105</v>
      </c>
      <c r="H167" s="6" t="s">
        <v>106</v>
      </c>
    </row>
    <row r="168" spans="1:28" x14ac:dyDescent="0.2">
      <c r="A168" s="6">
        <v>61</v>
      </c>
      <c r="B168" s="6"/>
      <c r="C168" s="6"/>
      <c r="D168" s="6"/>
      <c r="E168" s="6"/>
      <c r="F168" s="6">
        <v>1900</v>
      </c>
      <c r="G168" s="6" t="s">
        <v>107</v>
      </c>
      <c r="H168" s="6" t="s">
        <v>108</v>
      </c>
    </row>
    <row r="169" spans="1:28" x14ac:dyDescent="0.2">
      <c r="A169" s="6">
        <v>61</v>
      </c>
      <c r="B169" s="6"/>
      <c r="C169" s="6"/>
      <c r="D169" s="6"/>
      <c r="E169" s="6"/>
      <c r="F169" s="6">
        <v>1800</v>
      </c>
      <c r="G169" s="6" t="s">
        <v>109</v>
      </c>
      <c r="H169" s="6" t="s">
        <v>108</v>
      </c>
    </row>
    <row r="170" spans="1:28" x14ac:dyDescent="0.2">
      <c r="A170" s="6">
        <v>61</v>
      </c>
      <c r="B170" s="6"/>
      <c r="C170" s="6"/>
      <c r="D170" s="6"/>
      <c r="E170" s="6"/>
      <c r="F170" s="6">
        <v>2</v>
      </c>
      <c r="G170" s="6" t="s">
        <v>110</v>
      </c>
      <c r="H170" s="6" t="s">
        <v>111</v>
      </c>
    </row>
    <row r="171" spans="1:28" x14ac:dyDescent="0.2">
      <c r="A171" s="6">
        <v>61</v>
      </c>
      <c r="B171" s="6"/>
      <c r="C171" s="6"/>
      <c r="D171" s="6"/>
      <c r="E171" s="6"/>
      <c r="F171" s="6">
        <v>10</v>
      </c>
      <c r="G171" s="6" t="s">
        <v>112</v>
      </c>
      <c r="H171" s="6" t="s">
        <v>112</v>
      </c>
    </row>
    <row r="172" spans="1:28" x14ac:dyDescent="0.2">
      <c r="A172" s="6">
        <v>61</v>
      </c>
      <c r="B172" s="6"/>
      <c r="C172" s="6"/>
      <c r="D172" s="6"/>
      <c r="E172" s="6"/>
      <c r="F172" s="6">
        <v>3</v>
      </c>
      <c r="G172" s="6" t="s">
        <v>113</v>
      </c>
      <c r="H172" s="6" t="s">
        <v>114</v>
      </c>
    </row>
    <row r="173" spans="1:28" x14ac:dyDescent="0.2">
      <c r="A173" s="6">
        <v>61</v>
      </c>
      <c r="B173" s="6"/>
      <c r="C173" s="6"/>
      <c r="D173" s="6"/>
      <c r="E173" s="6"/>
      <c r="F173" s="6">
        <v>2400</v>
      </c>
      <c r="G173" s="6" t="s">
        <v>115</v>
      </c>
      <c r="H173" s="6" t="s">
        <v>116</v>
      </c>
    </row>
    <row r="174" spans="1:28" x14ac:dyDescent="0.2">
      <c r="A174" s="6">
        <v>61</v>
      </c>
      <c r="B174" s="6"/>
      <c r="C174" s="6"/>
      <c r="D174" s="6"/>
      <c r="E174" s="6"/>
      <c r="F174" s="6">
        <v>0</v>
      </c>
      <c r="G174" s="6" t="s">
        <v>117</v>
      </c>
      <c r="H174" s="6" t="s">
        <v>118</v>
      </c>
    </row>
    <row r="175" spans="1:28" x14ac:dyDescent="0.2">
      <c r="A175" s="6">
        <v>61</v>
      </c>
      <c r="B175" s="6"/>
      <c r="C175" s="6"/>
      <c r="D175" s="6"/>
      <c r="E175" s="6"/>
      <c r="F175" s="6">
        <v>12</v>
      </c>
      <c r="G175" s="6" t="s">
        <v>119</v>
      </c>
      <c r="H175" s="6" t="s">
        <v>118</v>
      </c>
    </row>
    <row r="176" spans="1:28" x14ac:dyDescent="0.2">
      <c r="A176" s="6">
        <v>61</v>
      </c>
      <c r="B176" s="6"/>
      <c r="C176" s="6"/>
      <c r="D176" s="6"/>
      <c r="E176" s="6"/>
      <c r="F176" s="6">
        <v>0</v>
      </c>
      <c r="G176" s="6" t="s">
        <v>120</v>
      </c>
      <c r="H176" s="6" t="s">
        <v>118</v>
      </c>
    </row>
    <row r="177" spans="1:16" x14ac:dyDescent="0.2">
      <c r="A177" s="6">
        <v>61</v>
      </c>
      <c r="B177" s="6"/>
      <c r="C177" s="6"/>
      <c r="D177" s="6"/>
      <c r="E177" s="6"/>
      <c r="F177" s="6">
        <v>0</v>
      </c>
      <c r="G177" s="6" t="s">
        <v>121</v>
      </c>
      <c r="H177" s="6" t="s">
        <v>118</v>
      </c>
    </row>
    <row r="178" spans="1:16" x14ac:dyDescent="0.2">
      <c r="A178" s="6">
        <v>61</v>
      </c>
      <c r="B178" s="6"/>
      <c r="C178" s="6"/>
      <c r="D178" s="6"/>
      <c r="E178" s="6"/>
      <c r="F178" s="6">
        <v>2</v>
      </c>
      <c r="G178" s="6" t="s">
        <v>122</v>
      </c>
      <c r="H178" s="6" t="s">
        <v>118</v>
      </c>
    </row>
    <row r="179" spans="1:16" x14ac:dyDescent="0.2">
      <c r="A179" s="6">
        <v>61</v>
      </c>
      <c r="B179" s="6"/>
      <c r="C179" s="6"/>
      <c r="D179" s="6"/>
      <c r="E179" s="6"/>
      <c r="F179" s="6">
        <v>6</v>
      </c>
      <c r="G179" s="6" t="s">
        <v>123</v>
      </c>
      <c r="H179" s="6" t="s">
        <v>118</v>
      </c>
    </row>
    <row r="180" spans="1:16" x14ac:dyDescent="0.2">
      <c r="A180" s="6">
        <v>61</v>
      </c>
      <c r="B180" s="6"/>
      <c r="C180" s="6"/>
      <c r="D180" s="6"/>
      <c r="E180" s="6"/>
      <c r="F180" s="6">
        <v>12</v>
      </c>
      <c r="G180" s="6" t="s">
        <v>124</v>
      </c>
      <c r="H180" s="6" t="s">
        <v>124</v>
      </c>
    </row>
    <row r="183" spans="1:16" x14ac:dyDescent="0.2">
      <c r="A183">
        <v>70</v>
      </c>
      <c r="B183">
        <v>1</v>
      </c>
      <c r="D183">
        <v>1</v>
      </c>
      <c r="E183" t="s">
        <v>125</v>
      </c>
      <c r="F183" t="s">
        <v>126</v>
      </c>
      <c r="G183">
        <v>0</v>
      </c>
      <c r="H183">
        <v>0</v>
      </c>
      <c r="I183" t="s">
        <v>3</v>
      </c>
      <c r="J183">
        <v>1</v>
      </c>
      <c r="K183">
        <v>0</v>
      </c>
      <c r="L183" t="s">
        <v>3</v>
      </c>
      <c r="M183" t="s">
        <v>3</v>
      </c>
      <c r="N183">
        <v>0</v>
      </c>
      <c r="O183">
        <v>0</v>
      </c>
      <c r="P183" t="s">
        <v>3</v>
      </c>
    </row>
    <row r="184" spans="1:16" x14ac:dyDescent="0.2">
      <c r="A184">
        <v>70</v>
      </c>
      <c r="B184">
        <v>1</v>
      </c>
      <c r="D184">
        <v>2</v>
      </c>
      <c r="E184" t="s">
        <v>127</v>
      </c>
      <c r="F184" t="s">
        <v>128</v>
      </c>
      <c r="G184">
        <v>1</v>
      </c>
      <c r="H184">
        <v>0</v>
      </c>
      <c r="I184" t="s">
        <v>3</v>
      </c>
      <c r="J184">
        <v>1</v>
      </c>
      <c r="K184">
        <v>0</v>
      </c>
      <c r="L184" t="s">
        <v>3</v>
      </c>
      <c r="M184" t="s">
        <v>3</v>
      </c>
      <c r="N184">
        <v>0</v>
      </c>
      <c r="O184">
        <v>1</v>
      </c>
      <c r="P184" t="s">
        <v>3</v>
      </c>
    </row>
    <row r="185" spans="1:16" x14ac:dyDescent="0.2">
      <c r="A185">
        <v>70</v>
      </c>
      <c r="B185">
        <v>1</v>
      </c>
      <c r="D185">
        <v>3</v>
      </c>
      <c r="E185" t="s">
        <v>129</v>
      </c>
      <c r="F185" t="s">
        <v>130</v>
      </c>
      <c r="G185">
        <v>1</v>
      </c>
      <c r="H185">
        <v>0</v>
      </c>
      <c r="I185" t="s">
        <v>3</v>
      </c>
      <c r="J185">
        <v>0</v>
      </c>
      <c r="K185">
        <v>0</v>
      </c>
      <c r="L185" t="s">
        <v>3</v>
      </c>
      <c r="M185" t="s">
        <v>3</v>
      </c>
      <c r="N185">
        <v>0</v>
      </c>
      <c r="O185">
        <v>1</v>
      </c>
      <c r="P185" t="s">
        <v>3</v>
      </c>
    </row>
    <row r="186" spans="1:16" x14ac:dyDescent="0.2">
      <c r="A186">
        <v>70</v>
      </c>
      <c r="B186">
        <v>1</v>
      </c>
      <c r="D186">
        <v>4</v>
      </c>
      <c r="E186" t="s">
        <v>131</v>
      </c>
      <c r="F186" t="s">
        <v>132</v>
      </c>
      <c r="G186">
        <v>1</v>
      </c>
      <c r="H186">
        <v>0</v>
      </c>
      <c r="I186" t="s">
        <v>3</v>
      </c>
      <c r="J186">
        <v>0</v>
      </c>
      <c r="K186">
        <v>0</v>
      </c>
      <c r="L186" t="s">
        <v>3</v>
      </c>
      <c r="M186" t="s">
        <v>3</v>
      </c>
      <c r="N186">
        <v>0</v>
      </c>
      <c r="O186">
        <v>1</v>
      </c>
      <c r="P186" t="s">
        <v>3</v>
      </c>
    </row>
    <row r="187" spans="1:16" x14ac:dyDescent="0.2">
      <c r="A187">
        <v>70</v>
      </c>
      <c r="B187">
        <v>1</v>
      </c>
      <c r="D187">
        <v>5</v>
      </c>
      <c r="E187" t="s">
        <v>133</v>
      </c>
      <c r="F187" t="s">
        <v>134</v>
      </c>
      <c r="G187">
        <v>0</v>
      </c>
      <c r="H187">
        <v>0</v>
      </c>
      <c r="I187" t="s">
        <v>3</v>
      </c>
      <c r="J187">
        <v>0</v>
      </c>
      <c r="K187">
        <v>0</v>
      </c>
      <c r="L187" t="s">
        <v>3</v>
      </c>
      <c r="M187" t="s">
        <v>3</v>
      </c>
      <c r="N187">
        <v>0</v>
      </c>
      <c r="O187">
        <v>0</v>
      </c>
      <c r="P187" t="s">
        <v>3</v>
      </c>
    </row>
    <row r="188" spans="1:16" x14ac:dyDescent="0.2">
      <c r="A188">
        <v>70</v>
      </c>
      <c r="B188">
        <v>1</v>
      </c>
      <c r="D188">
        <v>6</v>
      </c>
      <c r="E188" t="s">
        <v>135</v>
      </c>
      <c r="F188" t="s">
        <v>136</v>
      </c>
      <c r="G188">
        <v>0</v>
      </c>
      <c r="H188">
        <v>0</v>
      </c>
      <c r="I188" t="s">
        <v>3</v>
      </c>
      <c r="J188">
        <v>0</v>
      </c>
      <c r="K188">
        <v>0</v>
      </c>
      <c r="L188" t="s">
        <v>3</v>
      </c>
      <c r="M188" t="s">
        <v>3</v>
      </c>
      <c r="N188">
        <v>0</v>
      </c>
      <c r="O188">
        <v>0</v>
      </c>
      <c r="P188" t="s">
        <v>3</v>
      </c>
    </row>
    <row r="190" spans="1:16" x14ac:dyDescent="0.2">
      <c r="A190">
        <v>-1</v>
      </c>
    </row>
    <row r="192" spans="1:16" x14ac:dyDescent="0.2">
      <c r="A192" s="4">
        <v>75</v>
      </c>
      <c r="B192" s="4" t="s">
        <v>137</v>
      </c>
      <c r="C192" s="4">
        <v>2025</v>
      </c>
      <c r="D192" s="4">
        <v>0</v>
      </c>
      <c r="E192" s="4">
        <v>10</v>
      </c>
      <c r="F192" s="4"/>
      <c r="G192" s="4">
        <v>0</v>
      </c>
      <c r="H192" s="4">
        <v>1</v>
      </c>
      <c r="I192" s="4">
        <v>1</v>
      </c>
      <c r="J192" s="4">
        <v>3</v>
      </c>
      <c r="K192" s="4">
        <v>0</v>
      </c>
      <c r="L192" s="4">
        <v>0</v>
      </c>
      <c r="M192" s="4">
        <v>1</v>
      </c>
      <c r="N192" s="4">
        <v>415685879</v>
      </c>
      <c r="O192" s="4">
        <v>1</v>
      </c>
    </row>
    <row r="193" spans="1:50" x14ac:dyDescent="0.2">
      <c r="A193" s="7">
        <v>1</v>
      </c>
      <c r="B193" s="7" t="s">
        <v>138</v>
      </c>
      <c r="C193" s="7" t="s">
        <v>139</v>
      </c>
      <c r="D193" s="7">
        <v>2025</v>
      </c>
      <c r="E193" s="7">
        <v>10</v>
      </c>
      <c r="F193" s="7">
        <v>1</v>
      </c>
      <c r="G193" s="7">
        <v>1</v>
      </c>
      <c r="H193" s="7">
        <v>0</v>
      </c>
      <c r="I193" s="7">
        <v>2</v>
      </c>
      <c r="J193" s="7">
        <v>1</v>
      </c>
      <c r="K193" s="7">
        <v>9.86</v>
      </c>
      <c r="L193" s="7">
        <v>7.66</v>
      </c>
      <c r="M193" s="7">
        <v>1</v>
      </c>
      <c r="N193" s="7">
        <v>1</v>
      </c>
      <c r="O193" s="7">
        <v>9.86</v>
      </c>
      <c r="P193" s="7">
        <v>7.66</v>
      </c>
      <c r="Q193" s="7">
        <v>1</v>
      </c>
      <c r="R193" s="7" t="s">
        <v>3</v>
      </c>
      <c r="S193" s="7" t="s">
        <v>3</v>
      </c>
      <c r="T193" s="7" t="s">
        <v>3</v>
      </c>
      <c r="U193" s="7" t="s">
        <v>3</v>
      </c>
      <c r="V193" s="7" t="s">
        <v>3</v>
      </c>
      <c r="W193" s="7" t="s">
        <v>3</v>
      </c>
      <c r="X193" s="7" t="s">
        <v>3</v>
      </c>
      <c r="Y193" s="7" t="s">
        <v>3</v>
      </c>
      <c r="Z193" s="7" t="s">
        <v>3</v>
      </c>
      <c r="AA193" s="7" t="s">
        <v>140</v>
      </c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>
        <v>415685880</v>
      </c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x14ac:dyDescent="0.2">
      <c r="A194" s="4">
        <v>75</v>
      </c>
      <c r="B194" s="4" t="s">
        <v>141</v>
      </c>
      <c r="C194" s="4">
        <v>2000</v>
      </c>
      <c r="D194" s="4">
        <v>0</v>
      </c>
      <c r="E194" s="4">
        <v>1</v>
      </c>
      <c r="F194" s="4"/>
      <c r="G194" s="4">
        <v>0</v>
      </c>
      <c r="H194" s="4">
        <v>1</v>
      </c>
      <c r="I194" s="4">
        <v>1</v>
      </c>
      <c r="J194" s="4">
        <v>3</v>
      </c>
      <c r="K194" s="4">
        <v>0</v>
      </c>
      <c r="L194" s="4">
        <v>0</v>
      </c>
      <c r="M194" s="4">
        <v>0</v>
      </c>
      <c r="N194" s="4">
        <v>415685881</v>
      </c>
      <c r="O194" s="4">
        <v>2</v>
      </c>
    </row>
    <row r="198" spans="1:50" x14ac:dyDescent="0.2">
      <c r="A198">
        <v>65</v>
      </c>
      <c r="C198">
        <v>1</v>
      </c>
      <c r="D198">
        <v>0</v>
      </c>
      <c r="E19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415685879</v>
      </c>
      <c r="E14" s="1">
        <v>415685881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ROUND((Source!P115)/1000,2)</f>
        <v>0</v>
      </c>
      <c r="F16" s="9">
        <f>ROUND((Source!P116)/1000,2)</f>
        <v>3.81</v>
      </c>
      <c r="G16" s="9">
        <f>ROUND((Source!P107)/1000,2)</f>
        <v>20.85</v>
      </c>
      <c r="H16" s="9">
        <f>ROUND((Source!P117)/1000+(Source!P118)/1000,2)</f>
        <v>0</v>
      </c>
      <c r="I16" s="9">
        <f>E16+F16+G16+H16</f>
        <v>24.66</v>
      </c>
      <c r="J16" s="9">
        <f>ROUND((Source!P113+Source!P112)/1000,2)</f>
        <v>1.46</v>
      </c>
      <c r="K16" s="9">
        <v>43.51</v>
      </c>
      <c r="L16" s="9">
        <v>0</v>
      </c>
      <c r="M16" s="9">
        <v>0</v>
      </c>
      <c r="N16" s="9">
        <f>I16+L16+M16</f>
        <v>24.66</v>
      </c>
      <c r="T16" s="10">
        <f>ROUND((Source!F115)/1000,2)</f>
        <v>0</v>
      </c>
      <c r="U16" s="10">
        <f>ROUND((Source!F116)/1000,2)</f>
        <v>0.09</v>
      </c>
      <c r="V16" s="10">
        <f>ROUND((Source!F107)/1000,2)</f>
        <v>2.72</v>
      </c>
      <c r="W16" s="10">
        <f>ROUND((Source!F117)/1000+(Source!F118)/1000,2)</f>
        <v>0</v>
      </c>
      <c r="X16" s="10">
        <f>T16+U16+V16+W16</f>
        <v>2.81</v>
      </c>
      <c r="Y16" s="10">
        <f>ROUND((Source!F113+Source!F112)/1000,2)</f>
        <v>0.03</v>
      </c>
      <c r="Z16" s="10">
        <v>5.53</v>
      </c>
      <c r="AA16" s="10">
        <v>0</v>
      </c>
      <c r="AB16" s="10">
        <v>0</v>
      </c>
      <c r="AC16" s="10">
        <f>X16+AA16+AB16</f>
        <v>2.81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22497.31</v>
      </c>
      <c r="AU16" s="9">
        <v>21016.93</v>
      </c>
      <c r="AV16" s="9">
        <v>0</v>
      </c>
      <c r="AW16" s="9">
        <v>20847.23</v>
      </c>
      <c r="AX16" s="9">
        <v>0</v>
      </c>
      <c r="AY16" s="9">
        <v>27.95</v>
      </c>
      <c r="AZ16" s="9">
        <v>7.79</v>
      </c>
      <c r="BA16" s="9">
        <v>1452.43</v>
      </c>
      <c r="BB16" s="9">
        <v>0</v>
      </c>
      <c r="BC16" s="9">
        <v>3811.2</v>
      </c>
      <c r="BD16" s="9">
        <v>0</v>
      </c>
      <c r="BE16" s="9">
        <v>0</v>
      </c>
      <c r="BF16" s="9">
        <v>2.0939999999999999</v>
      </c>
      <c r="BG16" s="9">
        <v>0</v>
      </c>
      <c r="BH16" s="9">
        <v>0</v>
      </c>
      <c r="BI16" s="9">
        <v>1416.41</v>
      </c>
      <c r="BJ16" s="9">
        <v>744.71</v>
      </c>
      <c r="BK16" s="9">
        <v>24658.43</v>
      </c>
      <c r="BR16" s="10">
        <v>2778.09</v>
      </c>
      <c r="BS16" s="10">
        <v>2751.29</v>
      </c>
      <c r="BT16" s="10">
        <v>0</v>
      </c>
      <c r="BU16" s="10">
        <v>2721.57</v>
      </c>
      <c r="BV16" s="10">
        <v>0</v>
      </c>
      <c r="BW16" s="10">
        <v>1.88</v>
      </c>
      <c r="BX16" s="10">
        <v>0.13</v>
      </c>
      <c r="BY16" s="10">
        <v>24.92</v>
      </c>
      <c r="BZ16" s="10">
        <v>0</v>
      </c>
      <c r="CA16" s="10">
        <v>93.6</v>
      </c>
      <c r="CB16" s="10">
        <v>0</v>
      </c>
      <c r="CC16" s="10">
        <v>0</v>
      </c>
      <c r="CD16" s="10">
        <v>2</v>
      </c>
      <c r="CE16" s="10">
        <v>0</v>
      </c>
      <c r="CF16" s="10">
        <v>0</v>
      </c>
      <c r="CG16" s="10">
        <v>24.3</v>
      </c>
      <c r="CH16" s="10">
        <v>12.78</v>
      </c>
      <c r="CI16" s="10">
        <v>2815.17</v>
      </c>
    </row>
    <row r="18" spans="1:29" x14ac:dyDescent="0.2">
      <c r="A18">
        <v>51</v>
      </c>
      <c r="E18">
        <v>0</v>
      </c>
      <c r="F18">
        <v>3.81</v>
      </c>
      <c r="G18">
        <v>20.85</v>
      </c>
      <c r="H18">
        <v>0</v>
      </c>
      <c r="I18">
        <v>24.66</v>
      </c>
      <c r="J18">
        <v>1.46</v>
      </c>
      <c r="K18">
        <v>43.51</v>
      </c>
      <c r="L18">
        <v>0</v>
      </c>
      <c r="M18">
        <v>0</v>
      </c>
      <c r="N18">
        <v>24.66</v>
      </c>
      <c r="T18">
        <v>0</v>
      </c>
      <c r="U18">
        <v>0.09</v>
      </c>
      <c r="V18">
        <v>2.72</v>
      </c>
      <c r="W18">
        <v>0</v>
      </c>
      <c r="X18">
        <v>2.81</v>
      </c>
      <c r="Y18">
        <v>0.03</v>
      </c>
      <c r="Z18">
        <v>5.53</v>
      </c>
      <c r="AA18">
        <v>0</v>
      </c>
      <c r="AB18">
        <v>0</v>
      </c>
      <c r="AC18">
        <v>2.81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22497.31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2778.09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21016.93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2751.29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21016.93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2751.29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169.7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29.72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169.7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29.72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20847.23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2721.57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20847.23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2721.57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27.95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1.88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7.79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0.13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1452.43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24.92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3811.2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93.6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2.0939999999999999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1416.41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24.3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744.71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12.78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24658.43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2815.17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137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415685879</v>
      </c>
      <c r="O51" s="4">
        <v>1</v>
      </c>
    </row>
    <row r="52" spans="1:50" x14ac:dyDescent="0.2">
      <c r="A52" s="7">
        <v>1</v>
      </c>
      <c r="B52" s="7" t="s">
        <v>138</v>
      </c>
      <c r="C52" s="7" t="s">
        <v>139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140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415685880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141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415685881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415685881</v>
      </c>
      <c r="C1">
        <v>415686224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143</v>
      </c>
      <c r="J1" t="s">
        <v>3</v>
      </c>
      <c r="K1" t="s">
        <v>144</v>
      </c>
      <c r="L1">
        <v>1191</v>
      </c>
      <c r="N1">
        <v>1013</v>
      </c>
      <c r="O1" t="s">
        <v>145</v>
      </c>
      <c r="P1" t="s">
        <v>145</v>
      </c>
      <c r="Q1">
        <v>1</v>
      </c>
      <c r="W1">
        <v>0</v>
      </c>
      <c r="X1">
        <v>476480486</v>
      </c>
      <c r="Y1">
        <f t="shared" ref="Y1:Y32" si="0">AT1</f>
        <v>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</v>
      </c>
      <c r="AU1" t="s">
        <v>3</v>
      </c>
      <c r="AV1">
        <v>1</v>
      </c>
      <c r="AW1">
        <v>2</v>
      </c>
      <c r="AX1">
        <v>415686241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</v>
      </c>
      <c r="CW1">
        <v>0</v>
      </c>
      <c r="CX1">
        <f>ROUND(Y1*Source!I28,9)</f>
        <v>2</v>
      </c>
      <c r="CY1">
        <f>AD1</f>
        <v>0</v>
      </c>
      <c r="CZ1">
        <f>AH1</f>
        <v>0</v>
      </c>
      <c r="DA1">
        <f>AL1</f>
        <v>1</v>
      </c>
      <c r="DB1">
        <f t="shared" ref="DB1:DB32" si="1">ROUND(ROUND(AT1*CZ1,2),6)</f>
        <v>0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 t="shared" ref="DG1:DG17" si="4">ROUND(ROUND(AF1,2)*CX1,2)</f>
        <v>0</v>
      </c>
      <c r="DH1">
        <f t="shared" ref="DH1:DH17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415685881</v>
      </c>
      <c r="C2">
        <v>415686224</v>
      </c>
      <c r="D2">
        <v>385848309</v>
      </c>
      <c r="E2">
        <v>1</v>
      </c>
      <c r="F2">
        <v>1</v>
      </c>
      <c r="G2">
        <v>1079</v>
      </c>
      <c r="H2">
        <v>2</v>
      </c>
      <c r="I2" t="s">
        <v>146</v>
      </c>
      <c r="J2" t="s">
        <v>147</v>
      </c>
      <c r="K2" t="s">
        <v>148</v>
      </c>
      <c r="L2">
        <v>1368</v>
      </c>
      <c r="N2">
        <v>1011</v>
      </c>
      <c r="O2" t="s">
        <v>149</v>
      </c>
      <c r="P2" t="s">
        <v>149</v>
      </c>
      <c r="Q2">
        <v>1</v>
      </c>
      <c r="W2">
        <v>0</v>
      </c>
      <c r="X2">
        <v>-1503106587</v>
      </c>
      <c r="Y2">
        <f t="shared" si="0"/>
        <v>0.11</v>
      </c>
      <c r="AA2">
        <v>0</v>
      </c>
      <c r="AB2">
        <v>7.11</v>
      </c>
      <c r="AC2">
        <v>0</v>
      </c>
      <c r="AD2">
        <v>0</v>
      </c>
      <c r="AE2">
        <v>0</v>
      </c>
      <c r="AF2">
        <v>7.11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0.11</v>
      </c>
      <c r="AU2" t="s">
        <v>3</v>
      </c>
      <c r="AV2">
        <v>0</v>
      </c>
      <c r="AW2">
        <v>2</v>
      </c>
      <c r="AX2">
        <v>415686242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0.11</v>
      </c>
      <c r="CY2">
        <f>AB2</f>
        <v>7.11</v>
      </c>
      <c r="CZ2">
        <f>AF2</f>
        <v>7.11</v>
      </c>
      <c r="DA2">
        <f>AJ2</f>
        <v>1</v>
      </c>
      <c r="DB2">
        <f t="shared" si="1"/>
        <v>0.78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0.78</v>
      </c>
      <c r="DH2">
        <f t="shared" si="5"/>
        <v>0</v>
      </c>
      <c r="DI2">
        <f t="shared" si="6"/>
        <v>0</v>
      </c>
      <c r="DJ2">
        <f>DG2</f>
        <v>0.78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415685881</v>
      </c>
      <c r="C3">
        <v>415686224</v>
      </c>
      <c r="D3">
        <v>385848608</v>
      </c>
      <c r="E3">
        <v>1</v>
      </c>
      <c r="F3">
        <v>1</v>
      </c>
      <c r="G3">
        <v>1079</v>
      </c>
      <c r="H3">
        <v>2</v>
      </c>
      <c r="I3" t="s">
        <v>150</v>
      </c>
      <c r="J3" t="s">
        <v>151</v>
      </c>
      <c r="K3" t="s">
        <v>152</v>
      </c>
      <c r="L3">
        <v>1368</v>
      </c>
      <c r="N3">
        <v>1011</v>
      </c>
      <c r="O3" t="s">
        <v>149</v>
      </c>
      <c r="P3" t="s">
        <v>149</v>
      </c>
      <c r="Q3">
        <v>1</v>
      </c>
      <c r="W3">
        <v>0</v>
      </c>
      <c r="X3">
        <v>654681671</v>
      </c>
      <c r="Y3">
        <f t="shared" si="0"/>
        <v>0.01</v>
      </c>
      <c r="AA3">
        <v>0</v>
      </c>
      <c r="AB3">
        <v>83.1</v>
      </c>
      <c r="AC3">
        <v>12.62</v>
      </c>
      <c r="AD3">
        <v>0</v>
      </c>
      <c r="AE3">
        <v>0</v>
      </c>
      <c r="AF3">
        <v>83.1</v>
      </c>
      <c r="AG3">
        <v>12.62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0.01</v>
      </c>
      <c r="AU3" t="s">
        <v>3</v>
      </c>
      <c r="AV3">
        <v>0</v>
      </c>
      <c r="AW3">
        <v>2</v>
      </c>
      <c r="AX3">
        <v>415686243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0.12620000000000001</v>
      </c>
      <c r="CX3">
        <f>ROUND(Y3*Source!I28,9)</f>
        <v>0.01</v>
      </c>
      <c r="CY3">
        <f>AB3</f>
        <v>83.1</v>
      </c>
      <c r="CZ3">
        <f>AF3</f>
        <v>83.1</v>
      </c>
      <c r="DA3">
        <f>AJ3</f>
        <v>1</v>
      </c>
      <c r="DB3">
        <f t="shared" si="1"/>
        <v>0.83</v>
      </c>
      <c r="DC3">
        <f t="shared" si="2"/>
        <v>0.13</v>
      </c>
      <c r="DD3" t="s">
        <v>3</v>
      </c>
      <c r="DE3" t="s">
        <v>3</v>
      </c>
      <c r="DF3">
        <f t="shared" si="3"/>
        <v>0</v>
      </c>
      <c r="DG3">
        <f t="shared" si="4"/>
        <v>0.83</v>
      </c>
      <c r="DH3">
        <f t="shared" si="5"/>
        <v>0.13</v>
      </c>
      <c r="DI3">
        <f t="shared" si="6"/>
        <v>0</v>
      </c>
      <c r="DJ3">
        <f>DG3</f>
        <v>0.83</v>
      </c>
      <c r="DK3">
        <v>0</v>
      </c>
      <c r="DL3" t="s">
        <v>153</v>
      </c>
      <c r="DM3">
        <v>0</v>
      </c>
      <c r="DN3" t="s">
        <v>145</v>
      </c>
      <c r="DO3">
        <v>12.62</v>
      </c>
    </row>
    <row r="4" spans="1:119" x14ac:dyDescent="0.2">
      <c r="A4">
        <f>ROW(Source!A28)</f>
        <v>28</v>
      </c>
      <c r="B4">
        <v>415685881</v>
      </c>
      <c r="C4">
        <v>415686224</v>
      </c>
      <c r="D4">
        <v>385848708</v>
      </c>
      <c r="E4">
        <v>1</v>
      </c>
      <c r="F4">
        <v>1</v>
      </c>
      <c r="G4">
        <v>1079</v>
      </c>
      <c r="H4">
        <v>2</v>
      </c>
      <c r="I4" t="s">
        <v>154</v>
      </c>
      <c r="J4" t="s">
        <v>155</v>
      </c>
      <c r="K4" t="s">
        <v>156</v>
      </c>
      <c r="L4">
        <v>1368</v>
      </c>
      <c r="N4">
        <v>1011</v>
      </c>
      <c r="O4" t="s">
        <v>149</v>
      </c>
      <c r="P4" t="s">
        <v>149</v>
      </c>
      <c r="Q4">
        <v>1</v>
      </c>
      <c r="W4">
        <v>0</v>
      </c>
      <c r="X4">
        <v>-1378035399</v>
      </c>
      <c r="Y4">
        <f t="shared" si="0"/>
        <v>0.18</v>
      </c>
      <c r="AA4">
        <v>0</v>
      </c>
      <c r="AB4">
        <v>1.4</v>
      </c>
      <c r="AC4">
        <v>0</v>
      </c>
      <c r="AD4">
        <v>0</v>
      </c>
      <c r="AE4">
        <v>0</v>
      </c>
      <c r="AF4">
        <v>1.4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0.18</v>
      </c>
      <c r="AU4" t="s">
        <v>3</v>
      </c>
      <c r="AV4">
        <v>0</v>
      </c>
      <c r="AW4">
        <v>2</v>
      </c>
      <c r="AX4">
        <v>415686244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0.18</v>
      </c>
      <c r="CY4">
        <f>AB4</f>
        <v>1.4</v>
      </c>
      <c r="CZ4">
        <f>AF4</f>
        <v>1.4</v>
      </c>
      <c r="DA4">
        <f>AJ4</f>
        <v>1</v>
      </c>
      <c r="DB4">
        <f t="shared" si="1"/>
        <v>0.25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0.25</v>
      </c>
      <c r="DH4">
        <f t="shared" si="5"/>
        <v>0</v>
      </c>
      <c r="DI4">
        <f t="shared" si="6"/>
        <v>0</v>
      </c>
      <c r="DJ4">
        <f>DG4</f>
        <v>0.25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415685881</v>
      </c>
      <c r="C5">
        <v>415686224</v>
      </c>
      <c r="D5">
        <v>385848729</v>
      </c>
      <c r="E5">
        <v>1</v>
      </c>
      <c r="F5">
        <v>1</v>
      </c>
      <c r="G5">
        <v>1079</v>
      </c>
      <c r="H5">
        <v>2</v>
      </c>
      <c r="I5" t="s">
        <v>157</v>
      </c>
      <c r="J5" t="s">
        <v>158</v>
      </c>
      <c r="K5" t="s">
        <v>159</v>
      </c>
      <c r="L5">
        <v>1368</v>
      </c>
      <c r="N5">
        <v>1011</v>
      </c>
      <c r="O5" t="s">
        <v>149</v>
      </c>
      <c r="P5" t="s">
        <v>149</v>
      </c>
      <c r="Q5">
        <v>1</v>
      </c>
      <c r="W5">
        <v>0</v>
      </c>
      <c r="X5">
        <v>-984181651</v>
      </c>
      <c r="Y5">
        <f t="shared" si="0"/>
        <v>0.03</v>
      </c>
      <c r="AA5">
        <v>0</v>
      </c>
      <c r="AB5">
        <v>0.35</v>
      </c>
      <c r="AC5">
        <v>0</v>
      </c>
      <c r="AD5">
        <v>0</v>
      </c>
      <c r="AE5">
        <v>0</v>
      </c>
      <c r="AF5">
        <v>0.35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0.03</v>
      </c>
      <c r="AU5" t="s">
        <v>3</v>
      </c>
      <c r="AV5">
        <v>0</v>
      </c>
      <c r="AW5">
        <v>2</v>
      </c>
      <c r="AX5">
        <v>415686245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0.03</v>
      </c>
      <c r="CY5">
        <f>AB5</f>
        <v>0.35</v>
      </c>
      <c r="CZ5">
        <f>AF5</f>
        <v>0.35</v>
      </c>
      <c r="DA5">
        <f>AJ5</f>
        <v>1</v>
      </c>
      <c r="DB5">
        <f t="shared" si="1"/>
        <v>0.01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0.01</v>
      </c>
      <c r="DH5">
        <f t="shared" si="5"/>
        <v>0</v>
      </c>
      <c r="DI5">
        <f t="shared" si="6"/>
        <v>0</v>
      </c>
      <c r="DJ5">
        <f>DG5</f>
        <v>0.01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415685881</v>
      </c>
      <c r="C6">
        <v>415686224</v>
      </c>
      <c r="D6">
        <v>385817576</v>
      </c>
      <c r="E6">
        <v>1</v>
      </c>
      <c r="F6">
        <v>1</v>
      </c>
      <c r="G6">
        <v>1079</v>
      </c>
      <c r="H6">
        <v>3</v>
      </c>
      <c r="I6" t="s">
        <v>160</v>
      </c>
      <c r="J6" t="s">
        <v>161</v>
      </c>
      <c r="K6" t="s">
        <v>162</v>
      </c>
      <c r="L6">
        <v>1346</v>
      </c>
      <c r="N6">
        <v>1009</v>
      </c>
      <c r="O6" t="s">
        <v>163</v>
      </c>
      <c r="P6" t="s">
        <v>163</v>
      </c>
      <c r="Q6">
        <v>1</v>
      </c>
      <c r="W6">
        <v>0</v>
      </c>
      <c r="X6">
        <v>-525173952</v>
      </c>
      <c r="Y6">
        <f t="shared" si="0"/>
        <v>4.0000000000000001E-3</v>
      </c>
      <c r="AA6">
        <v>13.95</v>
      </c>
      <c r="AB6">
        <v>0</v>
      </c>
      <c r="AC6">
        <v>0</v>
      </c>
      <c r="AD6">
        <v>0</v>
      </c>
      <c r="AE6">
        <v>13.95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4.0000000000000001E-3</v>
      </c>
      <c r="AU6" t="s">
        <v>3</v>
      </c>
      <c r="AV6">
        <v>0</v>
      </c>
      <c r="AW6">
        <v>2</v>
      </c>
      <c r="AX6">
        <v>415686246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4.0000000000000001E-3</v>
      </c>
      <c r="CY6">
        <f t="shared" ref="CY6:CY16" si="7">AA6</f>
        <v>13.95</v>
      </c>
      <c r="CZ6">
        <f t="shared" ref="CZ6:CZ16" si="8">AE6</f>
        <v>13.95</v>
      </c>
      <c r="DA6">
        <f t="shared" ref="DA6:DA16" si="9">AI6</f>
        <v>1</v>
      </c>
      <c r="DB6">
        <f t="shared" si="1"/>
        <v>0.06</v>
      </c>
      <c r="DC6">
        <f t="shared" si="2"/>
        <v>0</v>
      </c>
      <c r="DD6" t="s">
        <v>3</v>
      </c>
      <c r="DE6" t="s">
        <v>3</v>
      </c>
      <c r="DF6">
        <f t="shared" si="3"/>
        <v>0.06</v>
      </c>
      <c r="DG6">
        <f t="shared" si="4"/>
        <v>0</v>
      </c>
      <c r="DH6">
        <f t="shared" si="5"/>
        <v>0</v>
      </c>
      <c r="DI6">
        <f t="shared" si="6"/>
        <v>0</v>
      </c>
      <c r="DJ6">
        <f t="shared" ref="DJ6:DJ16" si="10">DF6</f>
        <v>0.06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415685881</v>
      </c>
      <c r="C7">
        <v>415686224</v>
      </c>
      <c r="D7">
        <v>385817666</v>
      </c>
      <c r="E7">
        <v>1</v>
      </c>
      <c r="F7">
        <v>1</v>
      </c>
      <c r="G7">
        <v>1079</v>
      </c>
      <c r="H7">
        <v>3</v>
      </c>
      <c r="I7" t="s">
        <v>164</v>
      </c>
      <c r="J7" t="s">
        <v>165</v>
      </c>
      <c r="K7" t="s">
        <v>166</v>
      </c>
      <c r="L7">
        <v>1346</v>
      </c>
      <c r="N7">
        <v>1009</v>
      </c>
      <c r="O7" t="s">
        <v>163</v>
      </c>
      <c r="P7" t="s">
        <v>163</v>
      </c>
      <c r="Q7">
        <v>1</v>
      </c>
      <c r="W7">
        <v>0</v>
      </c>
      <c r="X7">
        <v>-895231604</v>
      </c>
      <c r="Y7">
        <f t="shared" si="0"/>
        <v>4.7E-2</v>
      </c>
      <c r="AA7">
        <v>29.89</v>
      </c>
      <c r="AB7">
        <v>0</v>
      </c>
      <c r="AC7">
        <v>0</v>
      </c>
      <c r="AD7">
        <v>0</v>
      </c>
      <c r="AE7">
        <v>29.89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4.7E-2</v>
      </c>
      <c r="AU7" t="s">
        <v>3</v>
      </c>
      <c r="AV7">
        <v>0</v>
      </c>
      <c r="AW7">
        <v>2</v>
      </c>
      <c r="AX7">
        <v>415686247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ROUND(Y7*Source!I28,9)</f>
        <v>4.7E-2</v>
      </c>
      <c r="CY7">
        <f t="shared" si="7"/>
        <v>29.89</v>
      </c>
      <c r="CZ7">
        <f t="shared" si="8"/>
        <v>29.89</v>
      </c>
      <c r="DA7">
        <f t="shared" si="9"/>
        <v>1</v>
      </c>
      <c r="DB7">
        <f t="shared" si="1"/>
        <v>1.4</v>
      </c>
      <c r="DC7">
        <f t="shared" si="2"/>
        <v>0</v>
      </c>
      <c r="DD7" t="s">
        <v>3</v>
      </c>
      <c r="DE7" t="s">
        <v>3</v>
      </c>
      <c r="DF7">
        <f t="shared" si="3"/>
        <v>1.4</v>
      </c>
      <c r="DG7">
        <f t="shared" si="4"/>
        <v>0</v>
      </c>
      <c r="DH7">
        <f t="shared" si="5"/>
        <v>0</v>
      </c>
      <c r="DI7">
        <f t="shared" si="6"/>
        <v>0</v>
      </c>
      <c r="DJ7">
        <f t="shared" si="10"/>
        <v>1.4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415685881</v>
      </c>
      <c r="C8">
        <v>415686224</v>
      </c>
      <c r="D8">
        <v>385817736</v>
      </c>
      <c r="E8">
        <v>1</v>
      </c>
      <c r="F8">
        <v>1</v>
      </c>
      <c r="G8">
        <v>1079</v>
      </c>
      <c r="H8">
        <v>3</v>
      </c>
      <c r="I8" t="s">
        <v>167</v>
      </c>
      <c r="J8" t="s">
        <v>168</v>
      </c>
      <c r="K8" t="s">
        <v>169</v>
      </c>
      <c r="L8">
        <v>1348</v>
      </c>
      <c r="N8">
        <v>1009</v>
      </c>
      <c r="O8" t="s">
        <v>170</v>
      </c>
      <c r="P8" t="s">
        <v>170</v>
      </c>
      <c r="Q8">
        <v>1000</v>
      </c>
      <c r="W8">
        <v>0</v>
      </c>
      <c r="X8">
        <v>-611125095</v>
      </c>
      <c r="Y8">
        <f t="shared" si="0"/>
        <v>6.9999999999999994E-5</v>
      </c>
      <c r="AA8">
        <v>8590.86</v>
      </c>
      <c r="AB8">
        <v>0</v>
      </c>
      <c r="AC8">
        <v>0</v>
      </c>
      <c r="AD8">
        <v>0</v>
      </c>
      <c r="AE8">
        <v>8590.86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6.9999999999999994E-5</v>
      </c>
      <c r="AU8" t="s">
        <v>3</v>
      </c>
      <c r="AV8">
        <v>0</v>
      </c>
      <c r="AW8">
        <v>2</v>
      </c>
      <c r="AX8">
        <v>415686248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ROUND(Y8*Source!I28,9)</f>
        <v>6.9999999999999994E-5</v>
      </c>
      <c r="CY8">
        <f t="shared" si="7"/>
        <v>8590.86</v>
      </c>
      <c r="CZ8">
        <f t="shared" si="8"/>
        <v>8590.86</v>
      </c>
      <c r="DA8">
        <f t="shared" si="9"/>
        <v>1</v>
      </c>
      <c r="DB8">
        <f t="shared" si="1"/>
        <v>0.6</v>
      </c>
      <c r="DC8">
        <f t="shared" si="2"/>
        <v>0</v>
      </c>
      <c r="DD8" t="s">
        <v>3</v>
      </c>
      <c r="DE8" t="s">
        <v>3</v>
      </c>
      <c r="DF8">
        <f t="shared" si="3"/>
        <v>0.6</v>
      </c>
      <c r="DG8">
        <f t="shared" si="4"/>
        <v>0</v>
      </c>
      <c r="DH8">
        <f t="shared" si="5"/>
        <v>0</v>
      </c>
      <c r="DI8">
        <f t="shared" si="6"/>
        <v>0</v>
      </c>
      <c r="DJ8">
        <f t="shared" si="10"/>
        <v>0.6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415685881</v>
      </c>
      <c r="C9">
        <v>415686224</v>
      </c>
      <c r="D9">
        <v>385817780</v>
      </c>
      <c r="E9">
        <v>1</v>
      </c>
      <c r="F9">
        <v>1</v>
      </c>
      <c r="G9">
        <v>1079</v>
      </c>
      <c r="H9">
        <v>3</v>
      </c>
      <c r="I9" t="s">
        <v>171</v>
      </c>
      <c r="J9" t="s">
        <v>172</v>
      </c>
      <c r="K9" t="s">
        <v>173</v>
      </c>
      <c r="L9">
        <v>1346</v>
      </c>
      <c r="N9">
        <v>1009</v>
      </c>
      <c r="O9" t="s">
        <v>163</v>
      </c>
      <c r="P9" t="s">
        <v>163</v>
      </c>
      <c r="Q9">
        <v>1</v>
      </c>
      <c r="W9">
        <v>0</v>
      </c>
      <c r="X9">
        <v>-2061512615</v>
      </c>
      <c r="Y9">
        <f t="shared" si="0"/>
        <v>3.5999999999999997E-2</v>
      </c>
      <c r="AA9">
        <v>159.06</v>
      </c>
      <c r="AB9">
        <v>0</v>
      </c>
      <c r="AC9">
        <v>0</v>
      </c>
      <c r="AD9">
        <v>0</v>
      </c>
      <c r="AE9">
        <v>159.06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3.5999999999999997E-2</v>
      </c>
      <c r="AU9" t="s">
        <v>3</v>
      </c>
      <c r="AV9">
        <v>0</v>
      </c>
      <c r="AW9">
        <v>2</v>
      </c>
      <c r="AX9">
        <v>415686249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ROUND(Y9*Source!I28,9)</f>
        <v>3.5999999999999997E-2</v>
      </c>
      <c r="CY9">
        <f t="shared" si="7"/>
        <v>159.06</v>
      </c>
      <c r="CZ9">
        <f t="shared" si="8"/>
        <v>159.06</v>
      </c>
      <c r="DA9">
        <f t="shared" si="9"/>
        <v>1</v>
      </c>
      <c r="DB9">
        <f t="shared" si="1"/>
        <v>5.73</v>
      </c>
      <c r="DC9">
        <f t="shared" si="2"/>
        <v>0</v>
      </c>
      <c r="DD9" t="s">
        <v>3</v>
      </c>
      <c r="DE9" t="s">
        <v>3</v>
      </c>
      <c r="DF9">
        <f t="shared" si="3"/>
        <v>5.73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si="10"/>
        <v>5.73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415685881</v>
      </c>
      <c r="C10">
        <v>415686224</v>
      </c>
      <c r="D10">
        <v>385816694</v>
      </c>
      <c r="E10">
        <v>1</v>
      </c>
      <c r="F10">
        <v>1</v>
      </c>
      <c r="G10">
        <v>1079</v>
      </c>
      <c r="H10">
        <v>3</v>
      </c>
      <c r="I10" t="s">
        <v>174</v>
      </c>
      <c r="J10" t="s">
        <v>175</v>
      </c>
      <c r="K10" t="s">
        <v>176</v>
      </c>
      <c r="L10">
        <v>235684255</v>
      </c>
      <c r="N10">
        <v>1010</v>
      </c>
      <c r="O10" t="s">
        <v>83</v>
      </c>
      <c r="P10" t="s">
        <v>83</v>
      </c>
      <c r="Q10">
        <v>1</v>
      </c>
      <c r="W10">
        <v>0</v>
      </c>
      <c r="X10">
        <v>-1642274661</v>
      </c>
      <c r="Y10">
        <f t="shared" si="0"/>
        <v>1.3</v>
      </c>
      <c r="AA10">
        <v>3.86</v>
      </c>
      <c r="AB10">
        <v>0</v>
      </c>
      <c r="AC10">
        <v>0</v>
      </c>
      <c r="AD10">
        <v>0</v>
      </c>
      <c r="AE10">
        <v>3.86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1.3</v>
      </c>
      <c r="AU10" t="s">
        <v>3</v>
      </c>
      <c r="AV10">
        <v>0</v>
      </c>
      <c r="AW10">
        <v>2</v>
      </c>
      <c r="AX10">
        <v>415686250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ROUND(Y10*Source!I28,9)</f>
        <v>1.3</v>
      </c>
      <c r="CY10">
        <f t="shared" si="7"/>
        <v>3.86</v>
      </c>
      <c r="CZ10">
        <f t="shared" si="8"/>
        <v>3.86</v>
      </c>
      <c r="DA10">
        <f t="shared" si="9"/>
        <v>1</v>
      </c>
      <c r="DB10">
        <f t="shared" si="1"/>
        <v>5.0199999999999996</v>
      </c>
      <c r="DC10">
        <f t="shared" si="2"/>
        <v>0</v>
      </c>
      <c r="DD10" t="s">
        <v>3</v>
      </c>
      <c r="DE10" t="s">
        <v>3</v>
      </c>
      <c r="DF10">
        <f t="shared" si="3"/>
        <v>5.0199999999999996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5.0199999999999996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415685881</v>
      </c>
      <c r="C11">
        <v>415686224</v>
      </c>
      <c r="D11">
        <v>385816695</v>
      </c>
      <c r="E11">
        <v>1</v>
      </c>
      <c r="F11">
        <v>1</v>
      </c>
      <c r="G11">
        <v>1079</v>
      </c>
      <c r="H11">
        <v>3</v>
      </c>
      <c r="I11" t="s">
        <v>177</v>
      </c>
      <c r="J11" t="s">
        <v>178</v>
      </c>
      <c r="K11" t="s">
        <v>179</v>
      </c>
      <c r="L11">
        <v>235684255</v>
      </c>
      <c r="N11">
        <v>1010</v>
      </c>
      <c r="O11" t="s">
        <v>83</v>
      </c>
      <c r="P11" t="s">
        <v>83</v>
      </c>
      <c r="Q11">
        <v>1</v>
      </c>
      <c r="W11">
        <v>0</v>
      </c>
      <c r="X11">
        <v>-604610520</v>
      </c>
      <c r="Y11">
        <f t="shared" si="0"/>
        <v>1.4</v>
      </c>
      <c r="AA11">
        <v>0.89</v>
      </c>
      <c r="AB11">
        <v>0</v>
      </c>
      <c r="AC11">
        <v>0</v>
      </c>
      <c r="AD11">
        <v>0</v>
      </c>
      <c r="AE11">
        <v>0.89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1.4</v>
      </c>
      <c r="AU11" t="s">
        <v>3</v>
      </c>
      <c r="AV11">
        <v>0</v>
      </c>
      <c r="AW11">
        <v>2</v>
      </c>
      <c r="AX11">
        <v>415686251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ROUND(Y11*Source!I28,9)</f>
        <v>1.4</v>
      </c>
      <c r="CY11">
        <f t="shared" si="7"/>
        <v>0.89</v>
      </c>
      <c r="CZ11">
        <f t="shared" si="8"/>
        <v>0.89</v>
      </c>
      <c r="DA11">
        <f t="shared" si="9"/>
        <v>1</v>
      </c>
      <c r="DB11">
        <f t="shared" si="1"/>
        <v>1.25</v>
      </c>
      <c r="DC11">
        <f t="shared" si="2"/>
        <v>0</v>
      </c>
      <c r="DD11" t="s">
        <v>3</v>
      </c>
      <c r="DE11" t="s">
        <v>3</v>
      </c>
      <c r="DF11">
        <f t="shared" si="3"/>
        <v>1.25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1.25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415685881</v>
      </c>
      <c r="C12">
        <v>415686224</v>
      </c>
      <c r="D12">
        <v>385818586</v>
      </c>
      <c r="E12">
        <v>1</v>
      </c>
      <c r="F12">
        <v>1</v>
      </c>
      <c r="G12">
        <v>1079</v>
      </c>
      <c r="H12">
        <v>3</v>
      </c>
      <c r="I12" t="s">
        <v>180</v>
      </c>
      <c r="J12" t="s">
        <v>181</v>
      </c>
      <c r="K12" t="s">
        <v>182</v>
      </c>
      <c r="L12">
        <v>1346</v>
      </c>
      <c r="N12">
        <v>1009</v>
      </c>
      <c r="O12" t="s">
        <v>163</v>
      </c>
      <c r="P12" t="s">
        <v>163</v>
      </c>
      <c r="Q12">
        <v>1</v>
      </c>
      <c r="W12">
        <v>0</v>
      </c>
      <c r="X12">
        <v>691666034</v>
      </c>
      <c r="Y12">
        <f t="shared" si="0"/>
        <v>1.4E-2</v>
      </c>
      <c r="AA12">
        <v>15.11</v>
      </c>
      <c r="AB12">
        <v>0</v>
      </c>
      <c r="AC12">
        <v>0</v>
      </c>
      <c r="AD12">
        <v>0</v>
      </c>
      <c r="AE12">
        <v>15.11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1.4E-2</v>
      </c>
      <c r="AU12" t="s">
        <v>3</v>
      </c>
      <c r="AV12">
        <v>0</v>
      </c>
      <c r="AW12">
        <v>2</v>
      </c>
      <c r="AX12">
        <v>415686252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ROUND(Y12*Source!I28,9)</f>
        <v>1.4E-2</v>
      </c>
      <c r="CY12">
        <f t="shared" si="7"/>
        <v>15.11</v>
      </c>
      <c r="CZ12">
        <f t="shared" si="8"/>
        <v>15.11</v>
      </c>
      <c r="DA12">
        <f t="shared" si="9"/>
        <v>1</v>
      </c>
      <c r="DB12">
        <f t="shared" si="1"/>
        <v>0.21</v>
      </c>
      <c r="DC12">
        <f t="shared" si="2"/>
        <v>0</v>
      </c>
      <c r="DD12" t="s">
        <v>3</v>
      </c>
      <c r="DE12" t="s">
        <v>3</v>
      </c>
      <c r="DF12">
        <f t="shared" si="3"/>
        <v>0.21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0"/>
        <v>0.21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415685881</v>
      </c>
      <c r="C13">
        <v>415686224</v>
      </c>
      <c r="D13">
        <v>385819027</v>
      </c>
      <c r="E13">
        <v>1</v>
      </c>
      <c r="F13">
        <v>1</v>
      </c>
      <c r="G13">
        <v>1079</v>
      </c>
      <c r="H13">
        <v>3</v>
      </c>
      <c r="I13" t="s">
        <v>183</v>
      </c>
      <c r="J13" t="s">
        <v>184</v>
      </c>
      <c r="K13" t="s">
        <v>185</v>
      </c>
      <c r="L13">
        <v>1346</v>
      </c>
      <c r="N13">
        <v>1009</v>
      </c>
      <c r="O13" t="s">
        <v>163</v>
      </c>
      <c r="P13" t="s">
        <v>163</v>
      </c>
      <c r="Q13">
        <v>1</v>
      </c>
      <c r="W13">
        <v>0</v>
      </c>
      <c r="X13">
        <v>710168713</v>
      </c>
      <c r="Y13">
        <f t="shared" si="0"/>
        <v>8.9999999999999993E-3</v>
      </c>
      <c r="AA13">
        <v>23.12</v>
      </c>
      <c r="AB13">
        <v>0</v>
      </c>
      <c r="AC13">
        <v>0</v>
      </c>
      <c r="AD13">
        <v>0</v>
      </c>
      <c r="AE13">
        <v>23.12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8.9999999999999993E-3</v>
      </c>
      <c r="AU13" t="s">
        <v>3</v>
      </c>
      <c r="AV13">
        <v>0</v>
      </c>
      <c r="AW13">
        <v>2</v>
      </c>
      <c r="AX13">
        <v>415686253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ROUND(Y13*Source!I28,9)</f>
        <v>8.9999999999999993E-3</v>
      </c>
      <c r="CY13">
        <f t="shared" si="7"/>
        <v>23.12</v>
      </c>
      <c r="CZ13">
        <f t="shared" si="8"/>
        <v>23.12</v>
      </c>
      <c r="DA13">
        <f t="shared" si="9"/>
        <v>1</v>
      </c>
      <c r="DB13">
        <f t="shared" si="1"/>
        <v>0.21</v>
      </c>
      <c r="DC13">
        <f t="shared" si="2"/>
        <v>0</v>
      </c>
      <c r="DD13" t="s">
        <v>3</v>
      </c>
      <c r="DE13" t="s">
        <v>3</v>
      </c>
      <c r="DF13">
        <f t="shared" si="3"/>
        <v>0.21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0"/>
        <v>0.21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415685881</v>
      </c>
      <c r="C14">
        <v>415686224</v>
      </c>
      <c r="D14">
        <v>385823627</v>
      </c>
      <c r="E14">
        <v>1</v>
      </c>
      <c r="F14">
        <v>1</v>
      </c>
      <c r="G14">
        <v>1079</v>
      </c>
      <c r="H14">
        <v>3</v>
      </c>
      <c r="I14" t="s">
        <v>186</v>
      </c>
      <c r="J14" t="s">
        <v>187</v>
      </c>
      <c r="K14" t="s">
        <v>188</v>
      </c>
      <c r="L14">
        <v>1349</v>
      </c>
      <c r="N14">
        <v>1009</v>
      </c>
      <c r="O14" t="s">
        <v>189</v>
      </c>
      <c r="P14" t="s">
        <v>189</v>
      </c>
      <c r="Q14">
        <v>1E-3</v>
      </c>
      <c r="W14">
        <v>0</v>
      </c>
      <c r="X14">
        <v>-948974277</v>
      </c>
      <c r="Y14">
        <f t="shared" si="0"/>
        <v>2</v>
      </c>
      <c r="AA14">
        <v>7.0000000000000007E-2</v>
      </c>
      <c r="AB14">
        <v>0</v>
      </c>
      <c r="AC14">
        <v>0</v>
      </c>
      <c r="AD14">
        <v>0</v>
      </c>
      <c r="AE14">
        <v>7.0000000000000007E-2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415686254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ROUND(Y14*Source!I28,9)</f>
        <v>2</v>
      </c>
      <c r="CY14">
        <f t="shared" si="7"/>
        <v>7.0000000000000007E-2</v>
      </c>
      <c r="CZ14">
        <f t="shared" si="8"/>
        <v>7.0000000000000007E-2</v>
      </c>
      <c r="DA14">
        <f t="shared" si="9"/>
        <v>1</v>
      </c>
      <c r="DB14">
        <f t="shared" si="1"/>
        <v>0.14000000000000001</v>
      </c>
      <c r="DC14">
        <f t="shared" si="2"/>
        <v>0</v>
      </c>
      <c r="DD14" t="s">
        <v>3</v>
      </c>
      <c r="DE14" t="s">
        <v>3</v>
      </c>
      <c r="DF14">
        <f t="shared" si="3"/>
        <v>0.14000000000000001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0"/>
        <v>0.14000000000000001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415685881</v>
      </c>
      <c r="C15">
        <v>415686224</v>
      </c>
      <c r="D15">
        <v>385840604</v>
      </c>
      <c r="E15">
        <v>1</v>
      </c>
      <c r="F15">
        <v>1</v>
      </c>
      <c r="G15">
        <v>1079</v>
      </c>
      <c r="H15">
        <v>3</v>
      </c>
      <c r="I15" t="s">
        <v>190</v>
      </c>
      <c r="J15" t="s">
        <v>191</v>
      </c>
      <c r="K15" t="s">
        <v>192</v>
      </c>
      <c r="L15">
        <v>1356</v>
      </c>
      <c r="N15">
        <v>1010</v>
      </c>
      <c r="O15" t="s">
        <v>193</v>
      </c>
      <c r="P15" t="s">
        <v>193</v>
      </c>
      <c r="Q15">
        <v>1000</v>
      </c>
      <c r="W15">
        <v>0</v>
      </c>
      <c r="X15">
        <v>-632173572</v>
      </c>
      <c r="Y15">
        <f t="shared" si="0"/>
        <v>2E-3</v>
      </c>
      <c r="AA15">
        <v>56.16</v>
      </c>
      <c r="AB15">
        <v>0</v>
      </c>
      <c r="AC15">
        <v>0</v>
      </c>
      <c r="AD15">
        <v>0</v>
      </c>
      <c r="AE15">
        <v>56.16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2E-3</v>
      </c>
      <c r="AU15" t="s">
        <v>3</v>
      </c>
      <c r="AV15">
        <v>0</v>
      </c>
      <c r="AW15">
        <v>2</v>
      </c>
      <c r="AX15">
        <v>415686255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ROUND(Y15*Source!I28,9)</f>
        <v>2E-3</v>
      </c>
      <c r="CY15">
        <f t="shared" si="7"/>
        <v>56.16</v>
      </c>
      <c r="CZ15">
        <f t="shared" si="8"/>
        <v>56.16</v>
      </c>
      <c r="DA15">
        <f t="shared" si="9"/>
        <v>1</v>
      </c>
      <c r="DB15">
        <f t="shared" si="1"/>
        <v>0.11</v>
      </c>
      <c r="DC15">
        <f t="shared" si="2"/>
        <v>0</v>
      </c>
      <c r="DD15" t="s">
        <v>3</v>
      </c>
      <c r="DE15" t="s">
        <v>3</v>
      </c>
      <c r="DF15">
        <f t="shared" si="3"/>
        <v>0.11</v>
      </c>
      <c r="DG15">
        <f t="shared" si="4"/>
        <v>0</v>
      </c>
      <c r="DH15">
        <f t="shared" si="5"/>
        <v>0</v>
      </c>
      <c r="DI15">
        <f t="shared" si="6"/>
        <v>0</v>
      </c>
      <c r="DJ15">
        <f t="shared" si="10"/>
        <v>0.11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415685881</v>
      </c>
      <c r="C16">
        <v>415686224</v>
      </c>
      <c r="D16">
        <v>385841017</v>
      </c>
      <c r="E16">
        <v>1</v>
      </c>
      <c r="F16">
        <v>1</v>
      </c>
      <c r="G16">
        <v>1079</v>
      </c>
      <c r="H16">
        <v>3</v>
      </c>
      <c r="I16" t="s">
        <v>194</v>
      </c>
      <c r="J16" t="s">
        <v>195</v>
      </c>
      <c r="K16" t="s">
        <v>196</v>
      </c>
      <c r="L16">
        <v>235684255</v>
      </c>
      <c r="N16">
        <v>1010</v>
      </c>
      <c r="O16" t="s">
        <v>83</v>
      </c>
      <c r="P16" t="s">
        <v>83</v>
      </c>
      <c r="Q16">
        <v>1</v>
      </c>
      <c r="W16">
        <v>0</v>
      </c>
      <c r="X16">
        <v>-949096076</v>
      </c>
      <c r="Y16">
        <f t="shared" si="0"/>
        <v>1</v>
      </c>
      <c r="AA16">
        <v>14.99</v>
      </c>
      <c r="AB16">
        <v>0</v>
      </c>
      <c r="AC16">
        <v>0</v>
      </c>
      <c r="AD16">
        <v>0</v>
      </c>
      <c r="AE16">
        <v>14.99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</v>
      </c>
      <c r="AU16" t="s">
        <v>3</v>
      </c>
      <c r="AV16">
        <v>0</v>
      </c>
      <c r="AW16">
        <v>2</v>
      </c>
      <c r="AX16">
        <v>415686256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ROUND(Y16*Source!I28,9)</f>
        <v>1</v>
      </c>
      <c r="CY16">
        <f t="shared" si="7"/>
        <v>14.99</v>
      </c>
      <c r="CZ16">
        <f t="shared" si="8"/>
        <v>14.99</v>
      </c>
      <c r="DA16">
        <f t="shared" si="9"/>
        <v>1</v>
      </c>
      <c r="DB16">
        <f t="shared" si="1"/>
        <v>14.99</v>
      </c>
      <c r="DC16">
        <f t="shared" si="2"/>
        <v>0</v>
      </c>
      <c r="DD16" t="s">
        <v>3</v>
      </c>
      <c r="DE16" t="s">
        <v>3</v>
      </c>
      <c r="DF16">
        <f t="shared" si="3"/>
        <v>14.99</v>
      </c>
      <c r="DG16">
        <f t="shared" si="4"/>
        <v>0</v>
      </c>
      <c r="DH16">
        <f t="shared" si="5"/>
        <v>0</v>
      </c>
      <c r="DI16">
        <f t="shared" si="6"/>
        <v>0</v>
      </c>
      <c r="DJ16">
        <f t="shared" si="10"/>
        <v>14.99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415685879</v>
      </c>
      <c r="C17">
        <v>415686224</v>
      </c>
      <c r="D17">
        <v>385749878</v>
      </c>
      <c r="E17">
        <v>1079</v>
      </c>
      <c r="F17">
        <v>1</v>
      </c>
      <c r="G17">
        <v>1079</v>
      </c>
      <c r="H17">
        <v>1</v>
      </c>
      <c r="I17" t="s">
        <v>143</v>
      </c>
      <c r="J17" t="s">
        <v>3</v>
      </c>
      <c r="K17" t="s">
        <v>144</v>
      </c>
      <c r="L17">
        <v>1191</v>
      </c>
      <c r="N17">
        <v>1013</v>
      </c>
      <c r="O17" t="s">
        <v>145</v>
      </c>
      <c r="P17" t="s">
        <v>145</v>
      </c>
      <c r="Q17">
        <v>1</v>
      </c>
      <c r="W17">
        <v>0</v>
      </c>
      <c r="X17">
        <v>476480486</v>
      </c>
      <c r="Y17">
        <f t="shared" si="0"/>
        <v>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2</v>
      </c>
      <c r="AU17" t="s">
        <v>3</v>
      </c>
      <c r="AV17">
        <v>1</v>
      </c>
      <c r="AW17">
        <v>2</v>
      </c>
      <c r="AX17">
        <v>415686241</v>
      </c>
      <c r="AY17">
        <v>1</v>
      </c>
      <c r="AZ17">
        <v>0</v>
      </c>
      <c r="BA17">
        <v>21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ROUND(AT17*Source!I29*AH17*AL17,2)</f>
        <v>0</v>
      </c>
      <c r="CV17">
        <f>ROUND(Y17*Source!I29,9)</f>
        <v>2</v>
      </c>
      <c r="CW17">
        <v>0</v>
      </c>
      <c r="CX17">
        <f>ROUND(Y17*Source!I29,9)</f>
        <v>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415685879</v>
      </c>
      <c r="C18">
        <v>415686224</v>
      </c>
      <c r="D18">
        <v>385848309</v>
      </c>
      <c r="E18">
        <v>1</v>
      </c>
      <c r="F18">
        <v>1</v>
      </c>
      <c r="G18">
        <v>1079</v>
      </c>
      <c r="H18">
        <v>2</v>
      </c>
      <c r="I18" t="s">
        <v>146</v>
      </c>
      <c r="J18" t="s">
        <v>147</v>
      </c>
      <c r="K18" t="s">
        <v>148</v>
      </c>
      <c r="L18">
        <v>1368</v>
      </c>
      <c r="N18">
        <v>1011</v>
      </c>
      <c r="O18" t="s">
        <v>149</v>
      </c>
      <c r="P18" t="s">
        <v>149</v>
      </c>
      <c r="Q18">
        <v>1</v>
      </c>
      <c r="W18">
        <v>0</v>
      </c>
      <c r="X18">
        <v>-1503106587</v>
      </c>
      <c r="Y18">
        <f t="shared" si="0"/>
        <v>0.11</v>
      </c>
      <c r="AA18">
        <v>0</v>
      </c>
      <c r="AB18">
        <v>97.82</v>
      </c>
      <c r="AC18">
        <v>0</v>
      </c>
      <c r="AD18">
        <v>0</v>
      </c>
      <c r="AE18">
        <v>0</v>
      </c>
      <c r="AF18">
        <v>7.11</v>
      </c>
      <c r="AG18">
        <v>0</v>
      </c>
      <c r="AH18">
        <v>0</v>
      </c>
      <c r="AI18">
        <v>1</v>
      </c>
      <c r="AJ18">
        <v>13.14</v>
      </c>
      <c r="AK18">
        <v>55.67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0.11</v>
      </c>
      <c r="AU18" t="s">
        <v>3</v>
      </c>
      <c r="AV18">
        <v>0</v>
      </c>
      <c r="AW18">
        <v>2</v>
      </c>
      <c r="AX18">
        <v>415686242</v>
      </c>
      <c r="AY18">
        <v>1</v>
      </c>
      <c r="AZ18">
        <v>0</v>
      </c>
      <c r="BA18">
        <v>22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ROUND(Y18*Source!I29*DO18,9)</f>
        <v>0</v>
      </c>
      <c r="CX18">
        <f>ROUND(Y18*Source!I29,9)</f>
        <v>0.11</v>
      </c>
      <c r="CY18">
        <f>AB18</f>
        <v>97.82</v>
      </c>
      <c r="CZ18">
        <f>AF18</f>
        <v>7.11</v>
      </c>
      <c r="DA18">
        <f>AJ18</f>
        <v>13.14</v>
      </c>
      <c r="DB18">
        <f t="shared" si="1"/>
        <v>0.78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10.28</v>
      </c>
      <c r="DH18">
        <f>ROUND(ROUND(AG18*AK18,2)*CX18,2)</f>
        <v>0</v>
      </c>
      <c r="DI18">
        <f t="shared" si="6"/>
        <v>0</v>
      </c>
      <c r="DJ18">
        <f>DG18</f>
        <v>10.28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415685879</v>
      </c>
      <c r="C19">
        <v>415686224</v>
      </c>
      <c r="D19">
        <v>385848608</v>
      </c>
      <c r="E19">
        <v>1</v>
      </c>
      <c r="F19">
        <v>1</v>
      </c>
      <c r="G19">
        <v>1079</v>
      </c>
      <c r="H19">
        <v>2</v>
      </c>
      <c r="I19" t="s">
        <v>150</v>
      </c>
      <c r="J19" t="s">
        <v>151</v>
      </c>
      <c r="K19" t="s">
        <v>152</v>
      </c>
      <c r="L19">
        <v>1368</v>
      </c>
      <c r="N19">
        <v>1011</v>
      </c>
      <c r="O19" t="s">
        <v>149</v>
      </c>
      <c r="P19" t="s">
        <v>149</v>
      </c>
      <c r="Q19">
        <v>1</v>
      </c>
      <c r="W19">
        <v>0</v>
      </c>
      <c r="X19">
        <v>654681671</v>
      </c>
      <c r="Y19">
        <f t="shared" si="0"/>
        <v>0.01</v>
      </c>
      <c r="AA19">
        <v>0</v>
      </c>
      <c r="AB19">
        <v>1451.26</v>
      </c>
      <c r="AC19">
        <v>735.58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16.68</v>
      </c>
      <c r="AK19">
        <v>55.67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0.01</v>
      </c>
      <c r="AU19" t="s">
        <v>3</v>
      </c>
      <c r="AV19">
        <v>0</v>
      </c>
      <c r="AW19">
        <v>2</v>
      </c>
      <c r="AX19">
        <v>415686243</v>
      </c>
      <c r="AY19">
        <v>1</v>
      </c>
      <c r="AZ19">
        <v>0</v>
      </c>
      <c r="BA19">
        <v>23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ROUND(Y19*Source!I29*DO19,9)</f>
        <v>0.12620000000000001</v>
      </c>
      <c r="CX19">
        <f>ROUND(Y19*Source!I29,9)</f>
        <v>0.01</v>
      </c>
      <c r="CY19">
        <f>AB19</f>
        <v>1451.26</v>
      </c>
      <c r="CZ19">
        <f>AF19</f>
        <v>83.1</v>
      </c>
      <c r="DA19">
        <f>AJ19</f>
        <v>16.68</v>
      </c>
      <c r="DB19">
        <f t="shared" si="1"/>
        <v>0.83</v>
      </c>
      <c r="DC19">
        <f t="shared" si="2"/>
        <v>0.13</v>
      </c>
      <c r="DD19" t="s">
        <v>3</v>
      </c>
      <c r="DE19" t="s">
        <v>3</v>
      </c>
      <c r="DF19">
        <f t="shared" si="3"/>
        <v>0</v>
      </c>
      <c r="DG19">
        <f>ROUND(ROUND(AF19*AJ19,2)*CX19,2)</f>
        <v>13.86</v>
      </c>
      <c r="DH19">
        <f>ROUND(ROUND(AG19*AK19,2)*CX19,2)</f>
        <v>7.03</v>
      </c>
      <c r="DI19">
        <f t="shared" si="6"/>
        <v>0</v>
      </c>
      <c r="DJ19">
        <f>DG19</f>
        <v>13.86</v>
      </c>
      <c r="DK19">
        <v>0</v>
      </c>
      <c r="DL19" t="s">
        <v>153</v>
      </c>
      <c r="DM19">
        <v>0</v>
      </c>
      <c r="DN19" t="s">
        <v>145</v>
      </c>
      <c r="DO19">
        <v>12.62</v>
      </c>
    </row>
    <row r="20" spans="1:119" x14ac:dyDescent="0.2">
      <c r="A20">
        <f>ROW(Source!A29)</f>
        <v>29</v>
      </c>
      <c r="B20">
        <v>415685879</v>
      </c>
      <c r="C20">
        <v>415686224</v>
      </c>
      <c r="D20">
        <v>385848708</v>
      </c>
      <c r="E20">
        <v>1</v>
      </c>
      <c r="F20">
        <v>1</v>
      </c>
      <c r="G20">
        <v>1079</v>
      </c>
      <c r="H20">
        <v>2</v>
      </c>
      <c r="I20" t="s">
        <v>154</v>
      </c>
      <c r="J20" t="s">
        <v>155</v>
      </c>
      <c r="K20" t="s">
        <v>156</v>
      </c>
      <c r="L20">
        <v>1368</v>
      </c>
      <c r="N20">
        <v>1011</v>
      </c>
      <c r="O20" t="s">
        <v>149</v>
      </c>
      <c r="P20" t="s">
        <v>149</v>
      </c>
      <c r="Q20">
        <v>1</v>
      </c>
      <c r="W20">
        <v>0</v>
      </c>
      <c r="X20">
        <v>-1378035399</v>
      </c>
      <c r="Y20">
        <f t="shared" si="0"/>
        <v>0.18</v>
      </c>
      <c r="AA20">
        <v>0</v>
      </c>
      <c r="AB20">
        <v>14.23</v>
      </c>
      <c r="AC20">
        <v>0</v>
      </c>
      <c r="AD20">
        <v>0</v>
      </c>
      <c r="AE20">
        <v>0</v>
      </c>
      <c r="AF20">
        <v>1.4</v>
      </c>
      <c r="AG20">
        <v>0</v>
      </c>
      <c r="AH20">
        <v>0</v>
      </c>
      <c r="AI20">
        <v>1</v>
      </c>
      <c r="AJ20">
        <v>9.7100000000000009</v>
      </c>
      <c r="AK20">
        <v>55.67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0.18</v>
      </c>
      <c r="AU20" t="s">
        <v>3</v>
      </c>
      <c r="AV20">
        <v>0</v>
      </c>
      <c r="AW20">
        <v>2</v>
      </c>
      <c r="AX20">
        <v>415686244</v>
      </c>
      <c r="AY20">
        <v>1</v>
      </c>
      <c r="AZ20">
        <v>0</v>
      </c>
      <c r="BA20">
        <v>24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ROUND(Y20*Source!I29*DO20,9)</f>
        <v>0</v>
      </c>
      <c r="CX20">
        <f>ROUND(Y20*Source!I29,9)</f>
        <v>0.18</v>
      </c>
      <c r="CY20">
        <f>AB20</f>
        <v>14.23</v>
      </c>
      <c r="CZ20">
        <f>AF20</f>
        <v>1.4</v>
      </c>
      <c r="DA20">
        <f>AJ20</f>
        <v>9.7100000000000009</v>
      </c>
      <c r="DB20">
        <f t="shared" si="1"/>
        <v>0.25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ROUND(ROUND(AF20*AJ20,2)*CX20,2)</f>
        <v>2.4500000000000002</v>
      </c>
      <c r="DH20">
        <f>ROUND(ROUND(AG20*AK20,2)*CX20,2)</f>
        <v>0</v>
      </c>
      <c r="DI20">
        <f t="shared" si="6"/>
        <v>0</v>
      </c>
      <c r="DJ20">
        <f>DG20</f>
        <v>2.4500000000000002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415685879</v>
      </c>
      <c r="C21">
        <v>415686224</v>
      </c>
      <c r="D21">
        <v>385848729</v>
      </c>
      <c r="E21">
        <v>1</v>
      </c>
      <c r="F21">
        <v>1</v>
      </c>
      <c r="G21">
        <v>1079</v>
      </c>
      <c r="H21">
        <v>2</v>
      </c>
      <c r="I21" t="s">
        <v>157</v>
      </c>
      <c r="J21" t="s">
        <v>158</v>
      </c>
      <c r="K21" t="s">
        <v>159</v>
      </c>
      <c r="L21">
        <v>1368</v>
      </c>
      <c r="N21">
        <v>1011</v>
      </c>
      <c r="O21" t="s">
        <v>149</v>
      </c>
      <c r="P21" t="s">
        <v>149</v>
      </c>
      <c r="Q21">
        <v>1</v>
      </c>
      <c r="W21">
        <v>0</v>
      </c>
      <c r="X21">
        <v>-984181651</v>
      </c>
      <c r="Y21">
        <f t="shared" si="0"/>
        <v>0.03</v>
      </c>
      <c r="AA21">
        <v>0</v>
      </c>
      <c r="AB21">
        <v>3.28</v>
      </c>
      <c r="AC21">
        <v>0</v>
      </c>
      <c r="AD21">
        <v>0</v>
      </c>
      <c r="AE21">
        <v>0</v>
      </c>
      <c r="AF21">
        <v>0.35</v>
      </c>
      <c r="AG21">
        <v>0</v>
      </c>
      <c r="AH21">
        <v>0</v>
      </c>
      <c r="AI21">
        <v>1</v>
      </c>
      <c r="AJ21">
        <v>8.94</v>
      </c>
      <c r="AK21">
        <v>55.67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0.03</v>
      </c>
      <c r="AU21" t="s">
        <v>3</v>
      </c>
      <c r="AV21">
        <v>0</v>
      </c>
      <c r="AW21">
        <v>2</v>
      </c>
      <c r="AX21">
        <v>415686245</v>
      </c>
      <c r="AY21">
        <v>1</v>
      </c>
      <c r="AZ21">
        <v>0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ROUND(Y21*Source!I29*DO21,9)</f>
        <v>0</v>
      </c>
      <c r="CX21">
        <f>ROUND(Y21*Source!I29,9)</f>
        <v>0.03</v>
      </c>
      <c r="CY21">
        <f>AB21</f>
        <v>3.28</v>
      </c>
      <c r="CZ21">
        <f>AF21</f>
        <v>0.35</v>
      </c>
      <c r="DA21">
        <f>AJ21</f>
        <v>8.94</v>
      </c>
      <c r="DB21">
        <f t="shared" si="1"/>
        <v>0.01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ROUND(ROUND(AF21*AJ21,2)*CX21,2)</f>
        <v>0.09</v>
      </c>
      <c r="DH21">
        <f>ROUND(ROUND(AG21*AK21,2)*CX21,2)</f>
        <v>0</v>
      </c>
      <c r="DI21">
        <f t="shared" si="6"/>
        <v>0</v>
      </c>
      <c r="DJ21">
        <f>DG21</f>
        <v>0.09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415685879</v>
      </c>
      <c r="C22">
        <v>415686224</v>
      </c>
      <c r="D22">
        <v>385817576</v>
      </c>
      <c r="E22">
        <v>1</v>
      </c>
      <c r="F22">
        <v>1</v>
      </c>
      <c r="G22">
        <v>1079</v>
      </c>
      <c r="H22">
        <v>3</v>
      </c>
      <c r="I22" t="s">
        <v>160</v>
      </c>
      <c r="J22" t="s">
        <v>161</v>
      </c>
      <c r="K22" t="s">
        <v>162</v>
      </c>
      <c r="L22">
        <v>1346</v>
      </c>
      <c r="N22">
        <v>1009</v>
      </c>
      <c r="O22" t="s">
        <v>163</v>
      </c>
      <c r="P22" t="s">
        <v>163</v>
      </c>
      <c r="Q22">
        <v>1</v>
      </c>
      <c r="W22">
        <v>0</v>
      </c>
      <c r="X22">
        <v>-525173952</v>
      </c>
      <c r="Y22">
        <f t="shared" si="0"/>
        <v>4.0000000000000001E-3</v>
      </c>
      <c r="AA22">
        <v>338.71</v>
      </c>
      <c r="AB22">
        <v>0</v>
      </c>
      <c r="AC22">
        <v>0</v>
      </c>
      <c r="AD22">
        <v>0</v>
      </c>
      <c r="AE22">
        <v>13.95</v>
      </c>
      <c r="AF22">
        <v>0</v>
      </c>
      <c r="AG22">
        <v>0</v>
      </c>
      <c r="AH22">
        <v>0</v>
      </c>
      <c r="AI22">
        <v>24.28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4.0000000000000001E-3</v>
      </c>
      <c r="AU22" t="s">
        <v>3</v>
      </c>
      <c r="AV22">
        <v>0</v>
      </c>
      <c r="AW22">
        <v>2</v>
      </c>
      <c r="AX22">
        <v>415686246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ROUND(Y22*Source!I29,9)</f>
        <v>4.0000000000000001E-3</v>
      </c>
      <c r="CY22">
        <f t="shared" ref="CY22:CY32" si="11">AA22</f>
        <v>338.71</v>
      </c>
      <c r="CZ22">
        <f t="shared" ref="CZ22:CZ32" si="12">AE22</f>
        <v>13.95</v>
      </c>
      <c r="DA22">
        <f t="shared" ref="DA22:DA32" si="13">AI22</f>
        <v>24.28</v>
      </c>
      <c r="DB22">
        <f t="shared" si="1"/>
        <v>0.06</v>
      </c>
      <c r="DC22">
        <f t="shared" si="2"/>
        <v>0</v>
      </c>
      <c r="DD22" t="s">
        <v>3</v>
      </c>
      <c r="DE22" t="s">
        <v>3</v>
      </c>
      <c r="DF22">
        <f t="shared" ref="DF22:DF32" si="14">ROUND(ROUND(AE22*AI22,2)*CX22,2)</f>
        <v>1.35</v>
      </c>
      <c r="DG22">
        <f t="shared" ref="DG22:DG32" si="15">ROUND(ROUND(AF22,2)*CX22,2)</f>
        <v>0</v>
      </c>
      <c r="DH22">
        <f t="shared" ref="DH22:DH32" si="16">ROUND(ROUND(AG22,2)*CX22,2)</f>
        <v>0</v>
      </c>
      <c r="DI22">
        <f t="shared" si="6"/>
        <v>0</v>
      </c>
      <c r="DJ22">
        <f t="shared" ref="DJ22:DJ32" si="17">DF22</f>
        <v>1.35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ROW(Source!A29)</f>
        <v>29</v>
      </c>
      <c r="B23">
        <v>415685879</v>
      </c>
      <c r="C23">
        <v>415686224</v>
      </c>
      <c r="D23">
        <v>385817666</v>
      </c>
      <c r="E23">
        <v>1</v>
      </c>
      <c r="F23">
        <v>1</v>
      </c>
      <c r="G23">
        <v>1079</v>
      </c>
      <c r="H23">
        <v>3</v>
      </c>
      <c r="I23" t="s">
        <v>164</v>
      </c>
      <c r="J23" t="s">
        <v>165</v>
      </c>
      <c r="K23" t="s">
        <v>166</v>
      </c>
      <c r="L23">
        <v>1346</v>
      </c>
      <c r="N23">
        <v>1009</v>
      </c>
      <c r="O23" t="s">
        <v>163</v>
      </c>
      <c r="P23" t="s">
        <v>163</v>
      </c>
      <c r="Q23">
        <v>1</v>
      </c>
      <c r="W23">
        <v>0</v>
      </c>
      <c r="X23">
        <v>-895231604</v>
      </c>
      <c r="Y23">
        <f t="shared" si="0"/>
        <v>4.7E-2</v>
      </c>
      <c r="AA23">
        <v>100.43</v>
      </c>
      <c r="AB23">
        <v>0</v>
      </c>
      <c r="AC23">
        <v>0</v>
      </c>
      <c r="AD23">
        <v>0</v>
      </c>
      <c r="AE23">
        <v>29.89</v>
      </c>
      <c r="AF23">
        <v>0</v>
      </c>
      <c r="AG23">
        <v>0</v>
      </c>
      <c r="AH23">
        <v>0</v>
      </c>
      <c r="AI23">
        <v>3.36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4.7E-2</v>
      </c>
      <c r="AU23" t="s">
        <v>3</v>
      </c>
      <c r="AV23">
        <v>0</v>
      </c>
      <c r="AW23">
        <v>2</v>
      </c>
      <c r="AX23">
        <v>415686247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ROUND(Y23*Source!I29,9)</f>
        <v>4.7E-2</v>
      </c>
      <c r="CY23">
        <f t="shared" si="11"/>
        <v>100.43</v>
      </c>
      <c r="CZ23">
        <f t="shared" si="12"/>
        <v>29.89</v>
      </c>
      <c r="DA23">
        <f t="shared" si="13"/>
        <v>3.36</v>
      </c>
      <c r="DB23">
        <f t="shared" si="1"/>
        <v>1.4</v>
      </c>
      <c r="DC23">
        <f t="shared" si="2"/>
        <v>0</v>
      </c>
      <c r="DD23" t="s">
        <v>3</v>
      </c>
      <c r="DE23" t="s">
        <v>3</v>
      </c>
      <c r="DF23">
        <f t="shared" si="14"/>
        <v>4.72</v>
      </c>
      <c r="DG23">
        <f t="shared" si="15"/>
        <v>0</v>
      </c>
      <c r="DH23">
        <f t="shared" si="16"/>
        <v>0</v>
      </c>
      <c r="DI23">
        <f t="shared" si="6"/>
        <v>0</v>
      </c>
      <c r="DJ23">
        <f t="shared" si="17"/>
        <v>4.72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ROW(Source!A29)</f>
        <v>29</v>
      </c>
      <c r="B24">
        <v>415685879</v>
      </c>
      <c r="C24">
        <v>415686224</v>
      </c>
      <c r="D24">
        <v>385817736</v>
      </c>
      <c r="E24">
        <v>1</v>
      </c>
      <c r="F24">
        <v>1</v>
      </c>
      <c r="G24">
        <v>1079</v>
      </c>
      <c r="H24">
        <v>3</v>
      </c>
      <c r="I24" t="s">
        <v>167</v>
      </c>
      <c r="J24" t="s">
        <v>168</v>
      </c>
      <c r="K24" t="s">
        <v>169</v>
      </c>
      <c r="L24">
        <v>1348</v>
      </c>
      <c r="N24">
        <v>1009</v>
      </c>
      <c r="O24" t="s">
        <v>170</v>
      </c>
      <c r="P24" t="s">
        <v>170</v>
      </c>
      <c r="Q24">
        <v>1000</v>
      </c>
      <c r="W24">
        <v>0</v>
      </c>
      <c r="X24">
        <v>-611125095</v>
      </c>
      <c r="Y24">
        <f t="shared" si="0"/>
        <v>6.9999999999999994E-5</v>
      </c>
      <c r="AA24">
        <v>159875.9</v>
      </c>
      <c r="AB24">
        <v>0</v>
      </c>
      <c r="AC24">
        <v>0</v>
      </c>
      <c r="AD24">
        <v>0</v>
      </c>
      <c r="AE24">
        <v>8590.86</v>
      </c>
      <c r="AF24">
        <v>0</v>
      </c>
      <c r="AG24">
        <v>0</v>
      </c>
      <c r="AH24">
        <v>0</v>
      </c>
      <c r="AI24">
        <v>18.61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6.9999999999999994E-5</v>
      </c>
      <c r="AU24" t="s">
        <v>3</v>
      </c>
      <c r="AV24">
        <v>0</v>
      </c>
      <c r="AW24">
        <v>2</v>
      </c>
      <c r="AX24">
        <v>415686248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ROUND(Y24*Source!I29,9)</f>
        <v>6.9999999999999994E-5</v>
      </c>
      <c r="CY24">
        <f t="shared" si="11"/>
        <v>159875.9</v>
      </c>
      <c r="CZ24">
        <f t="shared" si="12"/>
        <v>8590.86</v>
      </c>
      <c r="DA24">
        <f t="shared" si="13"/>
        <v>18.61</v>
      </c>
      <c r="DB24">
        <f t="shared" si="1"/>
        <v>0.6</v>
      </c>
      <c r="DC24">
        <f t="shared" si="2"/>
        <v>0</v>
      </c>
      <c r="DD24" t="s">
        <v>3</v>
      </c>
      <c r="DE24" t="s">
        <v>3</v>
      </c>
      <c r="DF24">
        <f t="shared" si="14"/>
        <v>11.19</v>
      </c>
      <c r="DG24">
        <f t="shared" si="15"/>
        <v>0</v>
      </c>
      <c r="DH24">
        <f t="shared" si="16"/>
        <v>0</v>
      </c>
      <c r="DI24">
        <f t="shared" si="6"/>
        <v>0</v>
      </c>
      <c r="DJ24">
        <f t="shared" si="17"/>
        <v>11.19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415685879</v>
      </c>
      <c r="C25">
        <v>415686224</v>
      </c>
      <c r="D25">
        <v>385817780</v>
      </c>
      <c r="E25">
        <v>1</v>
      </c>
      <c r="F25">
        <v>1</v>
      </c>
      <c r="G25">
        <v>1079</v>
      </c>
      <c r="H25">
        <v>3</v>
      </c>
      <c r="I25" t="s">
        <v>171</v>
      </c>
      <c r="J25" t="s">
        <v>172</v>
      </c>
      <c r="K25" t="s">
        <v>173</v>
      </c>
      <c r="L25">
        <v>1346</v>
      </c>
      <c r="N25">
        <v>1009</v>
      </c>
      <c r="O25" t="s">
        <v>163</v>
      </c>
      <c r="P25" t="s">
        <v>163</v>
      </c>
      <c r="Q25">
        <v>1</v>
      </c>
      <c r="W25">
        <v>0</v>
      </c>
      <c r="X25">
        <v>-2061512615</v>
      </c>
      <c r="Y25">
        <f t="shared" si="0"/>
        <v>3.5999999999999997E-2</v>
      </c>
      <c r="AA25">
        <v>286.31</v>
      </c>
      <c r="AB25">
        <v>0</v>
      </c>
      <c r="AC25">
        <v>0</v>
      </c>
      <c r="AD25">
        <v>0</v>
      </c>
      <c r="AE25">
        <v>159.06</v>
      </c>
      <c r="AF25">
        <v>0</v>
      </c>
      <c r="AG25">
        <v>0</v>
      </c>
      <c r="AH25">
        <v>0</v>
      </c>
      <c r="AI25">
        <v>1.8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3.5999999999999997E-2</v>
      </c>
      <c r="AU25" t="s">
        <v>3</v>
      </c>
      <c r="AV25">
        <v>0</v>
      </c>
      <c r="AW25">
        <v>2</v>
      </c>
      <c r="AX25">
        <v>415686249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ROUND(Y25*Source!I29,9)</f>
        <v>3.5999999999999997E-2</v>
      </c>
      <c r="CY25">
        <f t="shared" si="11"/>
        <v>286.31</v>
      </c>
      <c r="CZ25">
        <f t="shared" si="12"/>
        <v>159.06</v>
      </c>
      <c r="DA25">
        <f t="shared" si="13"/>
        <v>1.8</v>
      </c>
      <c r="DB25">
        <f t="shared" si="1"/>
        <v>5.73</v>
      </c>
      <c r="DC25">
        <f t="shared" si="2"/>
        <v>0</v>
      </c>
      <c r="DD25" t="s">
        <v>3</v>
      </c>
      <c r="DE25" t="s">
        <v>3</v>
      </c>
      <c r="DF25">
        <f t="shared" si="14"/>
        <v>10.31</v>
      </c>
      <c r="DG25">
        <f t="shared" si="15"/>
        <v>0</v>
      </c>
      <c r="DH25">
        <f t="shared" si="16"/>
        <v>0</v>
      </c>
      <c r="DI25">
        <f t="shared" si="6"/>
        <v>0</v>
      </c>
      <c r="DJ25">
        <f t="shared" si="17"/>
        <v>10.31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415685879</v>
      </c>
      <c r="C26">
        <v>415686224</v>
      </c>
      <c r="D26">
        <v>385816694</v>
      </c>
      <c r="E26">
        <v>1</v>
      </c>
      <c r="F26">
        <v>1</v>
      </c>
      <c r="G26">
        <v>1079</v>
      </c>
      <c r="H26">
        <v>3</v>
      </c>
      <c r="I26" t="s">
        <v>174</v>
      </c>
      <c r="J26" t="s">
        <v>175</v>
      </c>
      <c r="K26" t="s">
        <v>176</v>
      </c>
      <c r="L26">
        <v>235684255</v>
      </c>
      <c r="N26">
        <v>1010</v>
      </c>
      <c r="O26" t="s">
        <v>83</v>
      </c>
      <c r="P26" t="s">
        <v>83</v>
      </c>
      <c r="Q26">
        <v>1</v>
      </c>
      <c r="W26">
        <v>0</v>
      </c>
      <c r="X26">
        <v>-1642274661</v>
      </c>
      <c r="Y26">
        <f t="shared" si="0"/>
        <v>1.3</v>
      </c>
      <c r="AA26">
        <v>7.57</v>
      </c>
      <c r="AB26">
        <v>0</v>
      </c>
      <c r="AC26">
        <v>0</v>
      </c>
      <c r="AD26">
        <v>0</v>
      </c>
      <c r="AE26">
        <v>3.86</v>
      </c>
      <c r="AF26">
        <v>0</v>
      </c>
      <c r="AG26">
        <v>0</v>
      </c>
      <c r="AH26">
        <v>0</v>
      </c>
      <c r="AI26">
        <v>1.96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1.3</v>
      </c>
      <c r="AU26" t="s">
        <v>3</v>
      </c>
      <c r="AV26">
        <v>0</v>
      </c>
      <c r="AW26">
        <v>2</v>
      </c>
      <c r="AX26">
        <v>415686250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ROUND(Y26*Source!I29,9)</f>
        <v>1.3</v>
      </c>
      <c r="CY26">
        <f t="shared" si="11"/>
        <v>7.57</v>
      </c>
      <c r="CZ26">
        <f t="shared" si="12"/>
        <v>3.86</v>
      </c>
      <c r="DA26">
        <f t="shared" si="13"/>
        <v>1.96</v>
      </c>
      <c r="DB26">
        <f t="shared" si="1"/>
        <v>5.0199999999999996</v>
      </c>
      <c r="DC26">
        <f t="shared" si="2"/>
        <v>0</v>
      </c>
      <c r="DD26" t="s">
        <v>3</v>
      </c>
      <c r="DE26" t="s">
        <v>3</v>
      </c>
      <c r="DF26">
        <f t="shared" si="14"/>
        <v>9.84</v>
      </c>
      <c r="DG26">
        <f t="shared" si="15"/>
        <v>0</v>
      </c>
      <c r="DH26">
        <f t="shared" si="16"/>
        <v>0</v>
      </c>
      <c r="DI26">
        <f t="shared" si="6"/>
        <v>0</v>
      </c>
      <c r="DJ26">
        <f t="shared" si="17"/>
        <v>9.84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415685879</v>
      </c>
      <c r="C27">
        <v>415686224</v>
      </c>
      <c r="D27">
        <v>385816695</v>
      </c>
      <c r="E27">
        <v>1</v>
      </c>
      <c r="F27">
        <v>1</v>
      </c>
      <c r="G27">
        <v>1079</v>
      </c>
      <c r="H27">
        <v>3</v>
      </c>
      <c r="I27" t="s">
        <v>177</v>
      </c>
      <c r="J27" t="s">
        <v>178</v>
      </c>
      <c r="K27" t="s">
        <v>179</v>
      </c>
      <c r="L27">
        <v>235684255</v>
      </c>
      <c r="N27">
        <v>1010</v>
      </c>
      <c r="O27" t="s">
        <v>83</v>
      </c>
      <c r="P27" t="s">
        <v>83</v>
      </c>
      <c r="Q27">
        <v>1</v>
      </c>
      <c r="W27">
        <v>0</v>
      </c>
      <c r="X27">
        <v>-604610520</v>
      </c>
      <c r="Y27">
        <f t="shared" si="0"/>
        <v>1.4</v>
      </c>
      <c r="AA27">
        <v>0.73</v>
      </c>
      <c r="AB27">
        <v>0</v>
      </c>
      <c r="AC27">
        <v>0</v>
      </c>
      <c r="AD27">
        <v>0</v>
      </c>
      <c r="AE27">
        <v>0.89</v>
      </c>
      <c r="AF27">
        <v>0</v>
      </c>
      <c r="AG27">
        <v>0</v>
      </c>
      <c r="AH27">
        <v>0</v>
      </c>
      <c r="AI27">
        <v>0.82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1.4</v>
      </c>
      <c r="AU27" t="s">
        <v>3</v>
      </c>
      <c r="AV27">
        <v>0</v>
      </c>
      <c r="AW27">
        <v>2</v>
      </c>
      <c r="AX27">
        <v>415686251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ROUND(Y27*Source!I29,9)</f>
        <v>1.4</v>
      </c>
      <c r="CY27">
        <f t="shared" si="11"/>
        <v>0.73</v>
      </c>
      <c r="CZ27">
        <f t="shared" si="12"/>
        <v>0.89</v>
      </c>
      <c r="DA27">
        <f t="shared" si="13"/>
        <v>0.82</v>
      </c>
      <c r="DB27">
        <f t="shared" si="1"/>
        <v>1.25</v>
      </c>
      <c r="DC27">
        <f t="shared" si="2"/>
        <v>0</v>
      </c>
      <c r="DD27" t="s">
        <v>3</v>
      </c>
      <c r="DE27" t="s">
        <v>3</v>
      </c>
      <c r="DF27">
        <f t="shared" si="14"/>
        <v>1.02</v>
      </c>
      <c r="DG27">
        <f t="shared" si="15"/>
        <v>0</v>
      </c>
      <c r="DH27">
        <f t="shared" si="16"/>
        <v>0</v>
      </c>
      <c r="DI27">
        <f t="shared" si="6"/>
        <v>0</v>
      </c>
      <c r="DJ27">
        <f t="shared" si="17"/>
        <v>1.02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ROW(Source!A29)</f>
        <v>29</v>
      </c>
      <c r="B28">
        <v>415685879</v>
      </c>
      <c r="C28">
        <v>415686224</v>
      </c>
      <c r="D28">
        <v>385818586</v>
      </c>
      <c r="E28">
        <v>1</v>
      </c>
      <c r="F28">
        <v>1</v>
      </c>
      <c r="G28">
        <v>1079</v>
      </c>
      <c r="H28">
        <v>3</v>
      </c>
      <c r="I28" t="s">
        <v>180</v>
      </c>
      <c r="J28" t="s">
        <v>181</v>
      </c>
      <c r="K28" t="s">
        <v>182</v>
      </c>
      <c r="L28">
        <v>1346</v>
      </c>
      <c r="N28">
        <v>1009</v>
      </c>
      <c r="O28" t="s">
        <v>163</v>
      </c>
      <c r="P28" t="s">
        <v>163</v>
      </c>
      <c r="Q28">
        <v>1</v>
      </c>
      <c r="W28">
        <v>0</v>
      </c>
      <c r="X28">
        <v>691666034</v>
      </c>
      <c r="Y28">
        <f t="shared" si="0"/>
        <v>1.4E-2</v>
      </c>
      <c r="AA28">
        <v>200.81</v>
      </c>
      <c r="AB28">
        <v>0</v>
      </c>
      <c r="AC28">
        <v>0</v>
      </c>
      <c r="AD28">
        <v>0</v>
      </c>
      <c r="AE28">
        <v>15.11</v>
      </c>
      <c r="AF28">
        <v>0</v>
      </c>
      <c r="AG28">
        <v>0</v>
      </c>
      <c r="AH28">
        <v>0</v>
      </c>
      <c r="AI28">
        <v>13.29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1.4E-2</v>
      </c>
      <c r="AU28" t="s">
        <v>3</v>
      </c>
      <c r="AV28">
        <v>0</v>
      </c>
      <c r="AW28">
        <v>2</v>
      </c>
      <c r="AX28">
        <v>415686252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ROUND(Y28*Source!I29,9)</f>
        <v>1.4E-2</v>
      </c>
      <c r="CY28">
        <f t="shared" si="11"/>
        <v>200.81</v>
      </c>
      <c r="CZ28">
        <f t="shared" si="12"/>
        <v>15.11</v>
      </c>
      <c r="DA28">
        <f t="shared" si="13"/>
        <v>13.29</v>
      </c>
      <c r="DB28">
        <f t="shared" si="1"/>
        <v>0.21</v>
      </c>
      <c r="DC28">
        <f t="shared" si="2"/>
        <v>0</v>
      </c>
      <c r="DD28" t="s">
        <v>3</v>
      </c>
      <c r="DE28" t="s">
        <v>3</v>
      </c>
      <c r="DF28">
        <f t="shared" si="14"/>
        <v>2.81</v>
      </c>
      <c r="DG28">
        <f t="shared" si="15"/>
        <v>0</v>
      </c>
      <c r="DH28">
        <f t="shared" si="16"/>
        <v>0</v>
      </c>
      <c r="DI28">
        <f t="shared" si="6"/>
        <v>0</v>
      </c>
      <c r="DJ28">
        <f t="shared" si="17"/>
        <v>2.81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ROW(Source!A29)</f>
        <v>29</v>
      </c>
      <c r="B29">
        <v>415685879</v>
      </c>
      <c r="C29">
        <v>415686224</v>
      </c>
      <c r="D29">
        <v>385819027</v>
      </c>
      <c r="E29">
        <v>1</v>
      </c>
      <c r="F29">
        <v>1</v>
      </c>
      <c r="G29">
        <v>1079</v>
      </c>
      <c r="H29">
        <v>3</v>
      </c>
      <c r="I29" t="s">
        <v>183</v>
      </c>
      <c r="J29" t="s">
        <v>184</v>
      </c>
      <c r="K29" t="s">
        <v>185</v>
      </c>
      <c r="L29">
        <v>1346</v>
      </c>
      <c r="N29">
        <v>1009</v>
      </c>
      <c r="O29" t="s">
        <v>163</v>
      </c>
      <c r="P29" t="s">
        <v>163</v>
      </c>
      <c r="Q29">
        <v>1</v>
      </c>
      <c r="W29">
        <v>0</v>
      </c>
      <c r="X29">
        <v>710168713</v>
      </c>
      <c r="Y29">
        <f t="shared" si="0"/>
        <v>8.9999999999999993E-3</v>
      </c>
      <c r="AA29">
        <v>246.69</v>
      </c>
      <c r="AB29">
        <v>0</v>
      </c>
      <c r="AC29">
        <v>0</v>
      </c>
      <c r="AD29">
        <v>0</v>
      </c>
      <c r="AE29">
        <v>23.12</v>
      </c>
      <c r="AF29">
        <v>0</v>
      </c>
      <c r="AG29">
        <v>0</v>
      </c>
      <c r="AH29">
        <v>0</v>
      </c>
      <c r="AI29">
        <v>10.67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8.9999999999999993E-3</v>
      </c>
      <c r="AU29" t="s">
        <v>3</v>
      </c>
      <c r="AV29">
        <v>0</v>
      </c>
      <c r="AW29">
        <v>2</v>
      </c>
      <c r="AX29">
        <v>415686253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ROUND(Y29*Source!I29,9)</f>
        <v>8.9999999999999993E-3</v>
      </c>
      <c r="CY29">
        <f t="shared" si="11"/>
        <v>246.69</v>
      </c>
      <c r="CZ29">
        <f t="shared" si="12"/>
        <v>23.12</v>
      </c>
      <c r="DA29">
        <f t="shared" si="13"/>
        <v>10.67</v>
      </c>
      <c r="DB29">
        <f t="shared" si="1"/>
        <v>0.21</v>
      </c>
      <c r="DC29">
        <f t="shared" si="2"/>
        <v>0</v>
      </c>
      <c r="DD29" t="s">
        <v>3</v>
      </c>
      <c r="DE29" t="s">
        <v>3</v>
      </c>
      <c r="DF29">
        <f t="shared" si="14"/>
        <v>2.2200000000000002</v>
      </c>
      <c r="DG29">
        <f t="shared" si="15"/>
        <v>0</v>
      </c>
      <c r="DH29">
        <f t="shared" si="16"/>
        <v>0</v>
      </c>
      <c r="DI29">
        <f t="shared" si="6"/>
        <v>0</v>
      </c>
      <c r="DJ29">
        <f t="shared" si="17"/>
        <v>2.2200000000000002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ROW(Source!A29)</f>
        <v>29</v>
      </c>
      <c r="B30">
        <v>415685879</v>
      </c>
      <c r="C30">
        <v>415686224</v>
      </c>
      <c r="D30">
        <v>385823627</v>
      </c>
      <c r="E30">
        <v>1</v>
      </c>
      <c r="F30">
        <v>1</v>
      </c>
      <c r="G30">
        <v>1079</v>
      </c>
      <c r="H30">
        <v>3</v>
      </c>
      <c r="I30" t="s">
        <v>186</v>
      </c>
      <c r="J30" t="s">
        <v>187</v>
      </c>
      <c r="K30" t="s">
        <v>188</v>
      </c>
      <c r="L30">
        <v>1349</v>
      </c>
      <c r="N30">
        <v>1009</v>
      </c>
      <c r="O30" t="s">
        <v>189</v>
      </c>
      <c r="P30" t="s">
        <v>189</v>
      </c>
      <c r="Q30">
        <v>1E-3</v>
      </c>
      <c r="W30">
        <v>0</v>
      </c>
      <c r="X30">
        <v>-948974277</v>
      </c>
      <c r="Y30">
        <f t="shared" si="0"/>
        <v>2</v>
      </c>
      <c r="AA30">
        <v>0.45</v>
      </c>
      <c r="AB30">
        <v>0</v>
      </c>
      <c r="AC30">
        <v>0</v>
      </c>
      <c r="AD30">
        <v>0</v>
      </c>
      <c r="AE30">
        <v>7.0000000000000007E-2</v>
      </c>
      <c r="AF30">
        <v>0</v>
      </c>
      <c r="AG30">
        <v>0</v>
      </c>
      <c r="AH30">
        <v>0</v>
      </c>
      <c r="AI30">
        <v>6.43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415686254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ROUND(Y30*Source!I29,9)</f>
        <v>2</v>
      </c>
      <c r="CY30">
        <f t="shared" si="11"/>
        <v>0.45</v>
      </c>
      <c r="CZ30">
        <f t="shared" si="12"/>
        <v>7.0000000000000007E-2</v>
      </c>
      <c r="DA30">
        <f t="shared" si="13"/>
        <v>6.43</v>
      </c>
      <c r="DB30">
        <f t="shared" si="1"/>
        <v>0.14000000000000001</v>
      </c>
      <c r="DC30">
        <f t="shared" si="2"/>
        <v>0</v>
      </c>
      <c r="DD30" t="s">
        <v>3</v>
      </c>
      <c r="DE30" t="s">
        <v>3</v>
      </c>
      <c r="DF30">
        <f t="shared" si="14"/>
        <v>0.9</v>
      </c>
      <c r="DG30">
        <f t="shared" si="15"/>
        <v>0</v>
      </c>
      <c r="DH30">
        <f t="shared" si="16"/>
        <v>0</v>
      </c>
      <c r="DI30">
        <f t="shared" si="6"/>
        <v>0</v>
      </c>
      <c r="DJ30">
        <f t="shared" si="17"/>
        <v>0.9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ROW(Source!A29)</f>
        <v>29</v>
      </c>
      <c r="B31">
        <v>415685879</v>
      </c>
      <c r="C31">
        <v>415686224</v>
      </c>
      <c r="D31">
        <v>385840604</v>
      </c>
      <c r="E31">
        <v>1</v>
      </c>
      <c r="F31">
        <v>1</v>
      </c>
      <c r="G31">
        <v>1079</v>
      </c>
      <c r="H31">
        <v>3</v>
      </c>
      <c r="I31" t="s">
        <v>190</v>
      </c>
      <c r="J31" t="s">
        <v>191</v>
      </c>
      <c r="K31" t="s">
        <v>192</v>
      </c>
      <c r="L31">
        <v>1356</v>
      </c>
      <c r="N31">
        <v>1010</v>
      </c>
      <c r="O31" t="s">
        <v>193</v>
      </c>
      <c r="P31" t="s">
        <v>193</v>
      </c>
      <c r="Q31">
        <v>1000</v>
      </c>
      <c r="W31">
        <v>0</v>
      </c>
      <c r="X31">
        <v>-632173572</v>
      </c>
      <c r="Y31">
        <f t="shared" si="0"/>
        <v>2E-3</v>
      </c>
      <c r="AA31">
        <v>613.83000000000004</v>
      </c>
      <c r="AB31">
        <v>0</v>
      </c>
      <c r="AC31">
        <v>0</v>
      </c>
      <c r="AD31">
        <v>0</v>
      </c>
      <c r="AE31">
        <v>56.16</v>
      </c>
      <c r="AF31">
        <v>0</v>
      </c>
      <c r="AG31">
        <v>0</v>
      </c>
      <c r="AH31">
        <v>0</v>
      </c>
      <c r="AI31">
        <v>10.93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2E-3</v>
      </c>
      <c r="AU31" t="s">
        <v>3</v>
      </c>
      <c r="AV31">
        <v>0</v>
      </c>
      <c r="AW31">
        <v>2</v>
      </c>
      <c r="AX31">
        <v>415686255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ROUND(Y31*Source!I29,9)</f>
        <v>2E-3</v>
      </c>
      <c r="CY31">
        <f t="shared" si="11"/>
        <v>613.83000000000004</v>
      </c>
      <c r="CZ31">
        <f t="shared" si="12"/>
        <v>56.16</v>
      </c>
      <c r="DA31">
        <f t="shared" si="13"/>
        <v>10.93</v>
      </c>
      <c r="DB31">
        <f t="shared" si="1"/>
        <v>0.11</v>
      </c>
      <c r="DC31">
        <f t="shared" si="2"/>
        <v>0</v>
      </c>
      <c r="DD31" t="s">
        <v>3</v>
      </c>
      <c r="DE31" t="s">
        <v>3</v>
      </c>
      <c r="DF31">
        <f t="shared" si="14"/>
        <v>1.23</v>
      </c>
      <c r="DG31">
        <f t="shared" si="15"/>
        <v>0</v>
      </c>
      <c r="DH31">
        <f t="shared" si="16"/>
        <v>0</v>
      </c>
      <c r="DI31">
        <f t="shared" si="6"/>
        <v>0</v>
      </c>
      <c r="DJ31">
        <f t="shared" si="17"/>
        <v>1.23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ROW(Source!A29)</f>
        <v>29</v>
      </c>
      <c r="B32">
        <v>415685879</v>
      </c>
      <c r="C32">
        <v>415686224</v>
      </c>
      <c r="D32">
        <v>385841017</v>
      </c>
      <c r="E32">
        <v>1</v>
      </c>
      <c r="F32">
        <v>1</v>
      </c>
      <c r="G32">
        <v>1079</v>
      </c>
      <c r="H32">
        <v>3</v>
      </c>
      <c r="I32" t="s">
        <v>194</v>
      </c>
      <c r="J32" t="s">
        <v>195</v>
      </c>
      <c r="K32" t="s">
        <v>196</v>
      </c>
      <c r="L32">
        <v>235684255</v>
      </c>
      <c r="N32">
        <v>1010</v>
      </c>
      <c r="O32" t="s">
        <v>83</v>
      </c>
      <c r="P32" t="s">
        <v>83</v>
      </c>
      <c r="Q32">
        <v>1</v>
      </c>
      <c r="W32">
        <v>0</v>
      </c>
      <c r="X32">
        <v>-949096076</v>
      </c>
      <c r="Y32">
        <f t="shared" si="0"/>
        <v>1</v>
      </c>
      <c r="AA32">
        <v>123.97</v>
      </c>
      <c r="AB32">
        <v>0</v>
      </c>
      <c r="AC32">
        <v>0</v>
      </c>
      <c r="AD32">
        <v>0</v>
      </c>
      <c r="AE32">
        <v>14.99</v>
      </c>
      <c r="AF32">
        <v>0</v>
      </c>
      <c r="AG32">
        <v>0</v>
      </c>
      <c r="AH32">
        <v>0</v>
      </c>
      <c r="AI32">
        <v>8.27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</v>
      </c>
      <c r="AU32" t="s">
        <v>3</v>
      </c>
      <c r="AV32">
        <v>0</v>
      </c>
      <c r="AW32">
        <v>2</v>
      </c>
      <c r="AX32">
        <v>415686256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ROUND(Y32*Source!I29,9)</f>
        <v>1</v>
      </c>
      <c r="CY32">
        <f t="shared" si="11"/>
        <v>123.97</v>
      </c>
      <c r="CZ32">
        <f t="shared" si="12"/>
        <v>14.99</v>
      </c>
      <c r="DA32">
        <f t="shared" si="13"/>
        <v>8.27</v>
      </c>
      <c r="DB32">
        <f t="shared" si="1"/>
        <v>14.99</v>
      </c>
      <c r="DC32">
        <f t="shared" si="2"/>
        <v>0</v>
      </c>
      <c r="DD32" t="s">
        <v>3</v>
      </c>
      <c r="DE32" t="s">
        <v>3</v>
      </c>
      <c r="DF32">
        <f t="shared" si="14"/>
        <v>123.97</v>
      </c>
      <c r="DG32">
        <f t="shared" si="15"/>
        <v>0</v>
      </c>
      <c r="DH32">
        <f t="shared" si="16"/>
        <v>0</v>
      </c>
      <c r="DI32">
        <f t="shared" si="6"/>
        <v>0</v>
      </c>
      <c r="DJ32">
        <f t="shared" si="17"/>
        <v>123.97</v>
      </c>
      <c r="DK32">
        <v>0</v>
      </c>
      <c r="DL32" t="s">
        <v>3</v>
      </c>
      <c r="DM32">
        <v>0</v>
      </c>
      <c r="DN32" t="s">
        <v>3</v>
      </c>
      <c r="DO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415686241</v>
      </c>
      <c r="C1">
        <v>415686224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143</v>
      </c>
      <c r="J1" t="s">
        <v>3</v>
      </c>
      <c r="K1" t="s">
        <v>144</v>
      </c>
      <c r="L1">
        <v>1191</v>
      </c>
      <c r="N1">
        <v>1013</v>
      </c>
      <c r="O1" t="s">
        <v>145</v>
      </c>
      <c r="P1" t="s">
        <v>145</v>
      </c>
      <c r="Q1">
        <v>1</v>
      </c>
      <c r="X1">
        <v>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</v>
      </c>
      <c r="AH1">
        <v>2</v>
      </c>
      <c r="AI1">
        <v>415686225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415686242</v>
      </c>
      <c r="C2">
        <v>415686224</v>
      </c>
      <c r="D2">
        <v>385848309</v>
      </c>
      <c r="E2">
        <v>1</v>
      </c>
      <c r="F2">
        <v>1</v>
      </c>
      <c r="G2">
        <v>1079</v>
      </c>
      <c r="H2">
        <v>2</v>
      </c>
      <c r="I2" t="s">
        <v>146</v>
      </c>
      <c r="J2" t="s">
        <v>147</v>
      </c>
      <c r="K2" t="s">
        <v>148</v>
      </c>
      <c r="L2">
        <v>1368</v>
      </c>
      <c r="N2">
        <v>1011</v>
      </c>
      <c r="O2" t="s">
        <v>149</v>
      </c>
      <c r="P2" t="s">
        <v>149</v>
      </c>
      <c r="Q2">
        <v>1</v>
      </c>
      <c r="X2">
        <v>0.11</v>
      </c>
      <c r="Y2">
        <v>0</v>
      </c>
      <c r="Z2">
        <v>7.11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0.11</v>
      </c>
      <c r="AH2">
        <v>2</v>
      </c>
      <c r="AI2">
        <v>415686226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415686243</v>
      </c>
      <c r="C3">
        <v>415686224</v>
      </c>
      <c r="D3">
        <v>385848608</v>
      </c>
      <c r="E3">
        <v>1</v>
      </c>
      <c r="F3">
        <v>1</v>
      </c>
      <c r="G3">
        <v>1079</v>
      </c>
      <c r="H3">
        <v>2</v>
      </c>
      <c r="I3" t="s">
        <v>150</v>
      </c>
      <c r="J3" t="s">
        <v>151</v>
      </c>
      <c r="K3" t="s">
        <v>152</v>
      </c>
      <c r="L3">
        <v>1368</v>
      </c>
      <c r="N3">
        <v>1011</v>
      </c>
      <c r="O3" t="s">
        <v>149</v>
      </c>
      <c r="P3" t="s">
        <v>149</v>
      </c>
      <c r="Q3">
        <v>1</v>
      </c>
      <c r="X3">
        <v>0.01</v>
      </c>
      <c r="Y3">
        <v>0</v>
      </c>
      <c r="Z3">
        <v>83.1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0.01</v>
      </c>
      <c r="AH3">
        <v>2</v>
      </c>
      <c r="AI3">
        <v>415686227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415686244</v>
      </c>
      <c r="C4">
        <v>415686224</v>
      </c>
      <c r="D4">
        <v>385848708</v>
      </c>
      <c r="E4">
        <v>1</v>
      </c>
      <c r="F4">
        <v>1</v>
      </c>
      <c r="G4">
        <v>1079</v>
      </c>
      <c r="H4">
        <v>2</v>
      </c>
      <c r="I4" t="s">
        <v>154</v>
      </c>
      <c r="J4" t="s">
        <v>155</v>
      </c>
      <c r="K4" t="s">
        <v>156</v>
      </c>
      <c r="L4">
        <v>1368</v>
      </c>
      <c r="N4">
        <v>1011</v>
      </c>
      <c r="O4" t="s">
        <v>149</v>
      </c>
      <c r="P4" t="s">
        <v>149</v>
      </c>
      <c r="Q4">
        <v>1</v>
      </c>
      <c r="X4">
        <v>0.18</v>
      </c>
      <c r="Y4">
        <v>0</v>
      </c>
      <c r="Z4">
        <v>1.4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0.18</v>
      </c>
      <c r="AH4">
        <v>2</v>
      </c>
      <c r="AI4">
        <v>415686228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415686245</v>
      </c>
      <c r="C5">
        <v>415686224</v>
      </c>
      <c r="D5">
        <v>385848729</v>
      </c>
      <c r="E5">
        <v>1</v>
      </c>
      <c r="F5">
        <v>1</v>
      </c>
      <c r="G5">
        <v>1079</v>
      </c>
      <c r="H5">
        <v>2</v>
      </c>
      <c r="I5" t="s">
        <v>157</v>
      </c>
      <c r="J5" t="s">
        <v>158</v>
      </c>
      <c r="K5" t="s">
        <v>159</v>
      </c>
      <c r="L5">
        <v>1368</v>
      </c>
      <c r="N5">
        <v>1011</v>
      </c>
      <c r="O5" t="s">
        <v>149</v>
      </c>
      <c r="P5" t="s">
        <v>149</v>
      </c>
      <c r="Q5">
        <v>1</v>
      </c>
      <c r="X5">
        <v>0.03</v>
      </c>
      <c r="Y5">
        <v>0</v>
      </c>
      <c r="Z5">
        <v>0.35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0.03</v>
      </c>
      <c r="AH5">
        <v>2</v>
      </c>
      <c r="AI5">
        <v>415686229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415686246</v>
      </c>
      <c r="C6">
        <v>415686224</v>
      </c>
      <c r="D6">
        <v>385817576</v>
      </c>
      <c r="E6">
        <v>1</v>
      </c>
      <c r="F6">
        <v>1</v>
      </c>
      <c r="G6">
        <v>1079</v>
      </c>
      <c r="H6">
        <v>3</v>
      </c>
      <c r="I6" t="s">
        <v>160</v>
      </c>
      <c r="J6" t="s">
        <v>161</v>
      </c>
      <c r="K6" t="s">
        <v>162</v>
      </c>
      <c r="L6">
        <v>1346</v>
      </c>
      <c r="N6">
        <v>1009</v>
      </c>
      <c r="O6" t="s">
        <v>163</v>
      </c>
      <c r="P6" t="s">
        <v>163</v>
      </c>
      <c r="Q6">
        <v>1</v>
      </c>
      <c r="X6">
        <v>4.0000000000000001E-3</v>
      </c>
      <c r="Y6">
        <v>13.95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4.0000000000000001E-3</v>
      </c>
      <c r="AH6">
        <v>2</v>
      </c>
      <c r="AI6">
        <v>415686230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415686247</v>
      </c>
      <c r="C7">
        <v>415686224</v>
      </c>
      <c r="D7">
        <v>385817666</v>
      </c>
      <c r="E7">
        <v>1</v>
      </c>
      <c r="F7">
        <v>1</v>
      </c>
      <c r="G7">
        <v>1079</v>
      </c>
      <c r="H7">
        <v>3</v>
      </c>
      <c r="I7" t="s">
        <v>164</v>
      </c>
      <c r="J7" t="s">
        <v>165</v>
      </c>
      <c r="K7" t="s">
        <v>166</v>
      </c>
      <c r="L7">
        <v>1346</v>
      </c>
      <c r="N7">
        <v>1009</v>
      </c>
      <c r="O7" t="s">
        <v>163</v>
      </c>
      <c r="P7" t="s">
        <v>163</v>
      </c>
      <c r="Q7">
        <v>1</v>
      </c>
      <c r="X7">
        <v>4.7E-2</v>
      </c>
      <c r="Y7">
        <v>29.89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4.7E-2</v>
      </c>
      <c r="AH7">
        <v>2</v>
      </c>
      <c r="AI7">
        <v>415686231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415686248</v>
      </c>
      <c r="C8">
        <v>415686224</v>
      </c>
      <c r="D8">
        <v>385817736</v>
      </c>
      <c r="E8">
        <v>1</v>
      </c>
      <c r="F8">
        <v>1</v>
      </c>
      <c r="G8">
        <v>1079</v>
      </c>
      <c r="H8">
        <v>3</v>
      </c>
      <c r="I8" t="s">
        <v>167</v>
      </c>
      <c r="J8" t="s">
        <v>168</v>
      </c>
      <c r="K8" t="s">
        <v>169</v>
      </c>
      <c r="L8">
        <v>1348</v>
      </c>
      <c r="N8">
        <v>1009</v>
      </c>
      <c r="O8" t="s">
        <v>170</v>
      </c>
      <c r="P8" t="s">
        <v>170</v>
      </c>
      <c r="Q8">
        <v>1000</v>
      </c>
      <c r="X8">
        <v>6.9999999999999994E-5</v>
      </c>
      <c r="Y8">
        <v>8590.86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6.9999999999999994E-5</v>
      </c>
      <c r="AH8">
        <v>2</v>
      </c>
      <c r="AI8">
        <v>415686232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415686249</v>
      </c>
      <c r="C9">
        <v>415686224</v>
      </c>
      <c r="D9">
        <v>385817780</v>
      </c>
      <c r="E9">
        <v>1</v>
      </c>
      <c r="F9">
        <v>1</v>
      </c>
      <c r="G9">
        <v>1079</v>
      </c>
      <c r="H9">
        <v>3</v>
      </c>
      <c r="I9" t="s">
        <v>171</v>
      </c>
      <c r="J9" t="s">
        <v>172</v>
      </c>
      <c r="K9" t="s">
        <v>173</v>
      </c>
      <c r="L9">
        <v>1346</v>
      </c>
      <c r="N9">
        <v>1009</v>
      </c>
      <c r="O9" t="s">
        <v>163</v>
      </c>
      <c r="P9" t="s">
        <v>163</v>
      </c>
      <c r="Q9">
        <v>1</v>
      </c>
      <c r="X9">
        <v>3.5999999999999997E-2</v>
      </c>
      <c r="Y9">
        <v>159.06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3.5999999999999997E-2</v>
      </c>
      <c r="AH9">
        <v>2</v>
      </c>
      <c r="AI9">
        <v>415686233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415686250</v>
      </c>
      <c r="C10">
        <v>415686224</v>
      </c>
      <c r="D10">
        <v>385816694</v>
      </c>
      <c r="E10">
        <v>1</v>
      </c>
      <c r="F10">
        <v>1</v>
      </c>
      <c r="G10">
        <v>1079</v>
      </c>
      <c r="H10">
        <v>3</v>
      </c>
      <c r="I10" t="s">
        <v>174</v>
      </c>
      <c r="J10" t="s">
        <v>175</v>
      </c>
      <c r="K10" t="s">
        <v>176</v>
      </c>
      <c r="L10">
        <v>235684255</v>
      </c>
      <c r="N10">
        <v>1010</v>
      </c>
      <c r="O10" t="s">
        <v>83</v>
      </c>
      <c r="P10" t="s">
        <v>83</v>
      </c>
      <c r="Q10">
        <v>1</v>
      </c>
      <c r="X10">
        <v>1.3</v>
      </c>
      <c r="Y10">
        <v>3.86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1.3</v>
      </c>
      <c r="AH10">
        <v>2</v>
      </c>
      <c r="AI10">
        <v>415686234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415686251</v>
      </c>
      <c r="C11">
        <v>415686224</v>
      </c>
      <c r="D11">
        <v>385816695</v>
      </c>
      <c r="E11">
        <v>1</v>
      </c>
      <c r="F11">
        <v>1</v>
      </c>
      <c r="G11">
        <v>1079</v>
      </c>
      <c r="H11">
        <v>3</v>
      </c>
      <c r="I11" t="s">
        <v>177</v>
      </c>
      <c r="J11" t="s">
        <v>178</v>
      </c>
      <c r="K11" t="s">
        <v>179</v>
      </c>
      <c r="L11">
        <v>235684255</v>
      </c>
      <c r="N11">
        <v>1010</v>
      </c>
      <c r="O11" t="s">
        <v>83</v>
      </c>
      <c r="P11" t="s">
        <v>83</v>
      </c>
      <c r="Q11">
        <v>1</v>
      </c>
      <c r="X11">
        <v>1.4</v>
      </c>
      <c r="Y11">
        <v>0.89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1.4</v>
      </c>
      <c r="AH11">
        <v>2</v>
      </c>
      <c r="AI11">
        <v>415686235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415686252</v>
      </c>
      <c r="C12">
        <v>415686224</v>
      </c>
      <c r="D12">
        <v>385818586</v>
      </c>
      <c r="E12">
        <v>1</v>
      </c>
      <c r="F12">
        <v>1</v>
      </c>
      <c r="G12">
        <v>1079</v>
      </c>
      <c r="H12">
        <v>3</v>
      </c>
      <c r="I12" t="s">
        <v>180</v>
      </c>
      <c r="J12" t="s">
        <v>181</v>
      </c>
      <c r="K12" t="s">
        <v>182</v>
      </c>
      <c r="L12">
        <v>1346</v>
      </c>
      <c r="N12">
        <v>1009</v>
      </c>
      <c r="O12" t="s">
        <v>163</v>
      </c>
      <c r="P12" t="s">
        <v>163</v>
      </c>
      <c r="Q12">
        <v>1</v>
      </c>
      <c r="X12">
        <v>1.4E-2</v>
      </c>
      <c r="Y12">
        <v>15.11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1.4E-2</v>
      </c>
      <c r="AH12">
        <v>2</v>
      </c>
      <c r="AI12">
        <v>415686236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415686253</v>
      </c>
      <c r="C13">
        <v>415686224</v>
      </c>
      <c r="D13">
        <v>385819027</v>
      </c>
      <c r="E13">
        <v>1</v>
      </c>
      <c r="F13">
        <v>1</v>
      </c>
      <c r="G13">
        <v>1079</v>
      </c>
      <c r="H13">
        <v>3</v>
      </c>
      <c r="I13" t="s">
        <v>183</v>
      </c>
      <c r="J13" t="s">
        <v>184</v>
      </c>
      <c r="K13" t="s">
        <v>185</v>
      </c>
      <c r="L13">
        <v>1346</v>
      </c>
      <c r="N13">
        <v>1009</v>
      </c>
      <c r="O13" t="s">
        <v>163</v>
      </c>
      <c r="P13" t="s">
        <v>163</v>
      </c>
      <c r="Q13">
        <v>1</v>
      </c>
      <c r="X13">
        <v>8.9999999999999993E-3</v>
      </c>
      <c r="Y13">
        <v>23.12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8.9999999999999993E-3</v>
      </c>
      <c r="AH13">
        <v>2</v>
      </c>
      <c r="AI13">
        <v>415686237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415686254</v>
      </c>
      <c r="C14">
        <v>415686224</v>
      </c>
      <c r="D14">
        <v>385823627</v>
      </c>
      <c r="E14">
        <v>1</v>
      </c>
      <c r="F14">
        <v>1</v>
      </c>
      <c r="G14">
        <v>1079</v>
      </c>
      <c r="H14">
        <v>3</v>
      </c>
      <c r="I14" t="s">
        <v>186</v>
      </c>
      <c r="J14" t="s">
        <v>187</v>
      </c>
      <c r="K14" t="s">
        <v>188</v>
      </c>
      <c r="L14">
        <v>1349</v>
      </c>
      <c r="N14">
        <v>1009</v>
      </c>
      <c r="O14" t="s">
        <v>189</v>
      </c>
      <c r="P14" t="s">
        <v>189</v>
      </c>
      <c r="Q14">
        <v>1E-3</v>
      </c>
      <c r="X14">
        <v>2</v>
      </c>
      <c r="Y14">
        <v>7.0000000000000007E-2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</v>
      </c>
      <c r="AH14">
        <v>2</v>
      </c>
      <c r="AI14">
        <v>415686238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415686255</v>
      </c>
      <c r="C15">
        <v>415686224</v>
      </c>
      <c r="D15">
        <v>385840604</v>
      </c>
      <c r="E15">
        <v>1</v>
      </c>
      <c r="F15">
        <v>1</v>
      </c>
      <c r="G15">
        <v>1079</v>
      </c>
      <c r="H15">
        <v>3</v>
      </c>
      <c r="I15" t="s">
        <v>190</v>
      </c>
      <c r="J15" t="s">
        <v>191</v>
      </c>
      <c r="K15" t="s">
        <v>192</v>
      </c>
      <c r="L15">
        <v>1356</v>
      </c>
      <c r="N15">
        <v>1010</v>
      </c>
      <c r="O15" t="s">
        <v>193</v>
      </c>
      <c r="P15" t="s">
        <v>193</v>
      </c>
      <c r="Q15">
        <v>1000</v>
      </c>
      <c r="X15">
        <v>2E-3</v>
      </c>
      <c r="Y15">
        <v>56.16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2E-3</v>
      </c>
      <c r="AH15">
        <v>2</v>
      </c>
      <c r="AI15">
        <v>415686239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415686256</v>
      </c>
      <c r="C16">
        <v>415686224</v>
      </c>
      <c r="D16">
        <v>385841017</v>
      </c>
      <c r="E16">
        <v>1</v>
      </c>
      <c r="F16">
        <v>1</v>
      </c>
      <c r="G16">
        <v>1079</v>
      </c>
      <c r="H16">
        <v>3</v>
      </c>
      <c r="I16" t="s">
        <v>194</v>
      </c>
      <c r="J16" t="s">
        <v>195</v>
      </c>
      <c r="K16" t="s">
        <v>196</v>
      </c>
      <c r="L16">
        <v>235684255</v>
      </c>
      <c r="N16">
        <v>1010</v>
      </c>
      <c r="O16" t="s">
        <v>83</v>
      </c>
      <c r="P16" t="s">
        <v>83</v>
      </c>
      <c r="Q16">
        <v>1</v>
      </c>
      <c r="X16">
        <v>1</v>
      </c>
      <c r="Y16">
        <v>14.99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</v>
      </c>
      <c r="AH16">
        <v>2</v>
      </c>
      <c r="AI16">
        <v>415686240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415686257</v>
      </c>
      <c r="C17">
        <v>415686224</v>
      </c>
      <c r="D17">
        <v>385746602</v>
      </c>
      <c r="E17">
        <v>1079</v>
      </c>
      <c r="F17">
        <v>1</v>
      </c>
      <c r="G17">
        <v>1079</v>
      </c>
      <c r="H17">
        <v>3</v>
      </c>
      <c r="I17" t="s">
        <v>197</v>
      </c>
      <c r="J17" t="s">
        <v>3</v>
      </c>
      <c r="K17" t="s">
        <v>198</v>
      </c>
      <c r="L17">
        <v>1346</v>
      </c>
      <c r="N17">
        <v>1009</v>
      </c>
      <c r="O17" t="s">
        <v>163</v>
      </c>
      <c r="P17" t="s">
        <v>163</v>
      </c>
      <c r="Q17">
        <v>1</v>
      </c>
      <c r="X17">
        <v>0.38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0.38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415686258</v>
      </c>
      <c r="C18">
        <v>415686224</v>
      </c>
      <c r="D18">
        <v>385762285</v>
      </c>
      <c r="E18">
        <v>1079</v>
      </c>
      <c r="F18">
        <v>1</v>
      </c>
      <c r="G18">
        <v>1079</v>
      </c>
      <c r="H18">
        <v>3</v>
      </c>
      <c r="I18" t="s">
        <v>199</v>
      </c>
      <c r="J18" t="s">
        <v>3</v>
      </c>
      <c r="K18" t="s">
        <v>200</v>
      </c>
      <c r="L18">
        <v>235684255</v>
      </c>
      <c r="N18">
        <v>1010</v>
      </c>
      <c r="O18" t="s">
        <v>83</v>
      </c>
      <c r="P18" t="s">
        <v>83</v>
      </c>
      <c r="Q18">
        <v>1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1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415686259</v>
      </c>
      <c r="C19">
        <v>415686224</v>
      </c>
      <c r="D19">
        <v>385764415</v>
      </c>
      <c r="E19">
        <v>1079</v>
      </c>
      <c r="F19">
        <v>1</v>
      </c>
      <c r="G19">
        <v>1079</v>
      </c>
      <c r="H19">
        <v>3</v>
      </c>
      <c r="I19" t="s">
        <v>201</v>
      </c>
      <c r="J19" t="s">
        <v>3</v>
      </c>
      <c r="K19" t="s">
        <v>202</v>
      </c>
      <c r="L19">
        <v>235684255</v>
      </c>
      <c r="N19">
        <v>1010</v>
      </c>
      <c r="O19" t="s">
        <v>83</v>
      </c>
      <c r="P19" t="s">
        <v>83</v>
      </c>
      <c r="Q19">
        <v>1</v>
      </c>
      <c r="X19">
        <v>6.1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6.1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415686260</v>
      </c>
      <c r="C20">
        <v>415686224</v>
      </c>
      <c r="D20">
        <v>385779893</v>
      </c>
      <c r="E20">
        <v>1079</v>
      </c>
      <c r="F20">
        <v>1</v>
      </c>
      <c r="G20">
        <v>1079</v>
      </c>
      <c r="H20">
        <v>3</v>
      </c>
      <c r="I20" t="s">
        <v>203</v>
      </c>
      <c r="J20" t="s">
        <v>3</v>
      </c>
      <c r="K20" t="s">
        <v>204</v>
      </c>
      <c r="L20">
        <v>1348</v>
      </c>
      <c r="N20">
        <v>1009</v>
      </c>
      <c r="O20" t="s">
        <v>170</v>
      </c>
      <c r="P20" t="s">
        <v>170</v>
      </c>
      <c r="Q20">
        <v>1000</v>
      </c>
      <c r="X20">
        <v>2E-3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2E-3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415686241</v>
      </c>
      <c r="C21">
        <v>415686224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143</v>
      </c>
      <c r="J21" t="s">
        <v>3</v>
      </c>
      <c r="K21" t="s">
        <v>144</v>
      </c>
      <c r="L21">
        <v>1191</v>
      </c>
      <c r="N21">
        <v>1013</v>
      </c>
      <c r="O21" t="s">
        <v>145</v>
      </c>
      <c r="P21" t="s">
        <v>145</v>
      </c>
      <c r="Q21">
        <v>1</v>
      </c>
      <c r="X21">
        <v>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2</v>
      </c>
      <c r="AH21">
        <v>2</v>
      </c>
      <c r="AI21">
        <v>415686225</v>
      </c>
      <c r="AJ21">
        <v>17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415686242</v>
      </c>
      <c r="C22">
        <v>415686224</v>
      </c>
      <c r="D22">
        <v>385848309</v>
      </c>
      <c r="E22">
        <v>1</v>
      </c>
      <c r="F22">
        <v>1</v>
      </c>
      <c r="G22">
        <v>1079</v>
      </c>
      <c r="H22">
        <v>2</v>
      </c>
      <c r="I22" t="s">
        <v>146</v>
      </c>
      <c r="J22" t="s">
        <v>147</v>
      </c>
      <c r="K22" t="s">
        <v>148</v>
      </c>
      <c r="L22">
        <v>1368</v>
      </c>
      <c r="N22">
        <v>1011</v>
      </c>
      <c r="O22" t="s">
        <v>149</v>
      </c>
      <c r="P22" t="s">
        <v>149</v>
      </c>
      <c r="Q22">
        <v>1</v>
      </c>
      <c r="X22">
        <v>0.11</v>
      </c>
      <c r="Y22">
        <v>0</v>
      </c>
      <c r="Z22">
        <v>7.11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0.11</v>
      </c>
      <c r="AH22">
        <v>2</v>
      </c>
      <c r="AI22">
        <v>415686226</v>
      </c>
      <c r="AJ22">
        <v>18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415686243</v>
      </c>
      <c r="C23">
        <v>415686224</v>
      </c>
      <c r="D23">
        <v>385848608</v>
      </c>
      <c r="E23">
        <v>1</v>
      </c>
      <c r="F23">
        <v>1</v>
      </c>
      <c r="G23">
        <v>1079</v>
      </c>
      <c r="H23">
        <v>2</v>
      </c>
      <c r="I23" t="s">
        <v>150</v>
      </c>
      <c r="J23" t="s">
        <v>151</v>
      </c>
      <c r="K23" t="s">
        <v>152</v>
      </c>
      <c r="L23">
        <v>1368</v>
      </c>
      <c r="N23">
        <v>1011</v>
      </c>
      <c r="O23" t="s">
        <v>149</v>
      </c>
      <c r="P23" t="s">
        <v>149</v>
      </c>
      <c r="Q23">
        <v>1</v>
      </c>
      <c r="X23">
        <v>0.01</v>
      </c>
      <c r="Y23">
        <v>0</v>
      </c>
      <c r="Z23">
        <v>83.1</v>
      </c>
      <c r="AA23">
        <v>12.62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0.01</v>
      </c>
      <c r="AH23">
        <v>2</v>
      </c>
      <c r="AI23">
        <v>415686227</v>
      </c>
      <c r="AJ23">
        <v>19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415686244</v>
      </c>
      <c r="C24">
        <v>415686224</v>
      </c>
      <c r="D24">
        <v>385848708</v>
      </c>
      <c r="E24">
        <v>1</v>
      </c>
      <c r="F24">
        <v>1</v>
      </c>
      <c r="G24">
        <v>1079</v>
      </c>
      <c r="H24">
        <v>2</v>
      </c>
      <c r="I24" t="s">
        <v>154</v>
      </c>
      <c r="J24" t="s">
        <v>155</v>
      </c>
      <c r="K24" t="s">
        <v>156</v>
      </c>
      <c r="L24">
        <v>1368</v>
      </c>
      <c r="N24">
        <v>1011</v>
      </c>
      <c r="O24" t="s">
        <v>149</v>
      </c>
      <c r="P24" t="s">
        <v>149</v>
      </c>
      <c r="Q24">
        <v>1</v>
      </c>
      <c r="X24">
        <v>0.18</v>
      </c>
      <c r="Y24">
        <v>0</v>
      </c>
      <c r="Z24">
        <v>1.4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0.18</v>
      </c>
      <c r="AH24">
        <v>2</v>
      </c>
      <c r="AI24">
        <v>415686228</v>
      </c>
      <c r="AJ24">
        <v>20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415686245</v>
      </c>
      <c r="C25">
        <v>415686224</v>
      </c>
      <c r="D25">
        <v>385848729</v>
      </c>
      <c r="E25">
        <v>1</v>
      </c>
      <c r="F25">
        <v>1</v>
      </c>
      <c r="G25">
        <v>1079</v>
      </c>
      <c r="H25">
        <v>2</v>
      </c>
      <c r="I25" t="s">
        <v>157</v>
      </c>
      <c r="J25" t="s">
        <v>158</v>
      </c>
      <c r="K25" t="s">
        <v>159</v>
      </c>
      <c r="L25">
        <v>1368</v>
      </c>
      <c r="N25">
        <v>1011</v>
      </c>
      <c r="O25" t="s">
        <v>149</v>
      </c>
      <c r="P25" t="s">
        <v>149</v>
      </c>
      <c r="Q25">
        <v>1</v>
      </c>
      <c r="X25">
        <v>0.03</v>
      </c>
      <c r="Y25">
        <v>0</v>
      </c>
      <c r="Z25">
        <v>0.35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0.03</v>
      </c>
      <c r="AH25">
        <v>2</v>
      </c>
      <c r="AI25">
        <v>415686229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415686246</v>
      </c>
      <c r="C26">
        <v>415686224</v>
      </c>
      <c r="D26">
        <v>385817576</v>
      </c>
      <c r="E26">
        <v>1</v>
      </c>
      <c r="F26">
        <v>1</v>
      </c>
      <c r="G26">
        <v>1079</v>
      </c>
      <c r="H26">
        <v>3</v>
      </c>
      <c r="I26" t="s">
        <v>160</v>
      </c>
      <c r="J26" t="s">
        <v>161</v>
      </c>
      <c r="K26" t="s">
        <v>162</v>
      </c>
      <c r="L26">
        <v>1346</v>
      </c>
      <c r="N26">
        <v>1009</v>
      </c>
      <c r="O26" t="s">
        <v>163</v>
      </c>
      <c r="P26" t="s">
        <v>163</v>
      </c>
      <c r="Q26">
        <v>1</v>
      </c>
      <c r="X26">
        <v>4.0000000000000001E-3</v>
      </c>
      <c r="Y26">
        <v>13.95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4.0000000000000001E-3</v>
      </c>
      <c r="AH26">
        <v>2</v>
      </c>
      <c r="AI26">
        <v>415686230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415686247</v>
      </c>
      <c r="C27">
        <v>415686224</v>
      </c>
      <c r="D27">
        <v>385817666</v>
      </c>
      <c r="E27">
        <v>1</v>
      </c>
      <c r="F27">
        <v>1</v>
      </c>
      <c r="G27">
        <v>1079</v>
      </c>
      <c r="H27">
        <v>3</v>
      </c>
      <c r="I27" t="s">
        <v>164</v>
      </c>
      <c r="J27" t="s">
        <v>165</v>
      </c>
      <c r="K27" t="s">
        <v>166</v>
      </c>
      <c r="L27">
        <v>1346</v>
      </c>
      <c r="N27">
        <v>1009</v>
      </c>
      <c r="O27" t="s">
        <v>163</v>
      </c>
      <c r="P27" t="s">
        <v>163</v>
      </c>
      <c r="Q27">
        <v>1</v>
      </c>
      <c r="X27">
        <v>4.7E-2</v>
      </c>
      <c r="Y27">
        <v>29.89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4.7E-2</v>
      </c>
      <c r="AH27">
        <v>2</v>
      </c>
      <c r="AI27">
        <v>415686231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415686248</v>
      </c>
      <c r="C28">
        <v>415686224</v>
      </c>
      <c r="D28">
        <v>385817736</v>
      </c>
      <c r="E28">
        <v>1</v>
      </c>
      <c r="F28">
        <v>1</v>
      </c>
      <c r="G28">
        <v>1079</v>
      </c>
      <c r="H28">
        <v>3</v>
      </c>
      <c r="I28" t="s">
        <v>167</v>
      </c>
      <c r="J28" t="s">
        <v>168</v>
      </c>
      <c r="K28" t="s">
        <v>169</v>
      </c>
      <c r="L28">
        <v>1348</v>
      </c>
      <c r="N28">
        <v>1009</v>
      </c>
      <c r="O28" t="s">
        <v>170</v>
      </c>
      <c r="P28" t="s">
        <v>170</v>
      </c>
      <c r="Q28">
        <v>1000</v>
      </c>
      <c r="X28">
        <v>6.9999999999999994E-5</v>
      </c>
      <c r="Y28">
        <v>8590.86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6.9999999999999994E-5</v>
      </c>
      <c r="AH28">
        <v>2</v>
      </c>
      <c r="AI28">
        <v>415686232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ROW(Source!A29)</f>
        <v>29</v>
      </c>
      <c r="B29">
        <v>415686249</v>
      </c>
      <c r="C29">
        <v>415686224</v>
      </c>
      <c r="D29">
        <v>385817780</v>
      </c>
      <c r="E29">
        <v>1</v>
      </c>
      <c r="F29">
        <v>1</v>
      </c>
      <c r="G29">
        <v>1079</v>
      </c>
      <c r="H29">
        <v>3</v>
      </c>
      <c r="I29" t="s">
        <v>171</v>
      </c>
      <c r="J29" t="s">
        <v>172</v>
      </c>
      <c r="K29" t="s">
        <v>173</v>
      </c>
      <c r="L29">
        <v>1346</v>
      </c>
      <c r="N29">
        <v>1009</v>
      </c>
      <c r="O29" t="s">
        <v>163</v>
      </c>
      <c r="P29" t="s">
        <v>163</v>
      </c>
      <c r="Q29">
        <v>1</v>
      </c>
      <c r="X29">
        <v>3.5999999999999997E-2</v>
      </c>
      <c r="Y29">
        <v>159.06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3.5999999999999997E-2</v>
      </c>
      <c r="AH29">
        <v>2</v>
      </c>
      <c r="AI29">
        <v>415686233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ROW(Source!A29)</f>
        <v>29</v>
      </c>
      <c r="B30">
        <v>415686250</v>
      </c>
      <c r="C30">
        <v>415686224</v>
      </c>
      <c r="D30">
        <v>385816694</v>
      </c>
      <c r="E30">
        <v>1</v>
      </c>
      <c r="F30">
        <v>1</v>
      </c>
      <c r="G30">
        <v>1079</v>
      </c>
      <c r="H30">
        <v>3</v>
      </c>
      <c r="I30" t="s">
        <v>174</v>
      </c>
      <c r="J30" t="s">
        <v>175</v>
      </c>
      <c r="K30" t="s">
        <v>176</v>
      </c>
      <c r="L30">
        <v>235684255</v>
      </c>
      <c r="N30">
        <v>1010</v>
      </c>
      <c r="O30" t="s">
        <v>83</v>
      </c>
      <c r="P30" t="s">
        <v>83</v>
      </c>
      <c r="Q30">
        <v>1</v>
      </c>
      <c r="X30">
        <v>1.3</v>
      </c>
      <c r="Y30">
        <v>3.86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1.3</v>
      </c>
      <c r="AH30">
        <v>2</v>
      </c>
      <c r="AI30">
        <v>415686234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ROW(Source!A29)</f>
        <v>29</v>
      </c>
      <c r="B31">
        <v>415686251</v>
      </c>
      <c r="C31">
        <v>415686224</v>
      </c>
      <c r="D31">
        <v>385816695</v>
      </c>
      <c r="E31">
        <v>1</v>
      </c>
      <c r="F31">
        <v>1</v>
      </c>
      <c r="G31">
        <v>1079</v>
      </c>
      <c r="H31">
        <v>3</v>
      </c>
      <c r="I31" t="s">
        <v>177</v>
      </c>
      <c r="J31" t="s">
        <v>178</v>
      </c>
      <c r="K31" t="s">
        <v>179</v>
      </c>
      <c r="L31">
        <v>235684255</v>
      </c>
      <c r="N31">
        <v>1010</v>
      </c>
      <c r="O31" t="s">
        <v>83</v>
      </c>
      <c r="P31" t="s">
        <v>83</v>
      </c>
      <c r="Q31">
        <v>1</v>
      </c>
      <c r="X31">
        <v>1.4</v>
      </c>
      <c r="Y31">
        <v>0.89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1.4</v>
      </c>
      <c r="AH31">
        <v>2</v>
      </c>
      <c r="AI31">
        <v>415686235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ROW(Source!A29)</f>
        <v>29</v>
      </c>
      <c r="B32">
        <v>415686252</v>
      </c>
      <c r="C32">
        <v>415686224</v>
      </c>
      <c r="D32">
        <v>385818586</v>
      </c>
      <c r="E32">
        <v>1</v>
      </c>
      <c r="F32">
        <v>1</v>
      </c>
      <c r="G32">
        <v>1079</v>
      </c>
      <c r="H32">
        <v>3</v>
      </c>
      <c r="I32" t="s">
        <v>180</v>
      </c>
      <c r="J32" t="s">
        <v>181</v>
      </c>
      <c r="K32" t="s">
        <v>182</v>
      </c>
      <c r="L32">
        <v>1346</v>
      </c>
      <c r="N32">
        <v>1009</v>
      </c>
      <c r="O32" t="s">
        <v>163</v>
      </c>
      <c r="P32" t="s">
        <v>163</v>
      </c>
      <c r="Q32">
        <v>1</v>
      </c>
      <c r="X32">
        <v>1.4E-2</v>
      </c>
      <c r="Y32">
        <v>15.11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1.4E-2</v>
      </c>
      <c r="AH32">
        <v>2</v>
      </c>
      <c r="AI32">
        <v>415686236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ROW(Source!A29)</f>
        <v>29</v>
      </c>
      <c r="B33">
        <v>415686253</v>
      </c>
      <c r="C33">
        <v>415686224</v>
      </c>
      <c r="D33">
        <v>385819027</v>
      </c>
      <c r="E33">
        <v>1</v>
      </c>
      <c r="F33">
        <v>1</v>
      </c>
      <c r="G33">
        <v>1079</v>
      </c>
      <c r="H33">
        <v>3</v>
      </c>
      <c r="I33" t="s">
        <v>183</v>
      </c>
      <c r="J33" t="s">
        <v>184</v>
      </c>
      <c r="K33" t="s">
        <v>185</v>
      </c>
      <c r="L33">
        <v>1346</v>
      </c>
      <c r="N33">
        <v>1009</v>
      </c>
      <c r="O33" t="s">
        <v>163</v>
      </c>
      <c r="P33" t="s">
        <v>163</v>
      </c>
      <c r="Q33">
        <v>1</v>
      </c>
      <c r="X33">
        <v>8.9999999999999993E-3</v>
      </c>
      <c r="Y33">
        <v>23.12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8.9999999999999993E-3</v>
      </c>
      <c r="AH33">
        <v>2</v>
      </c>
      <c r="AI33">
        <v>415686237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ROW(Source!A29)</f>
        <v>29</v>
      </c>
      <c r="B34">
        <v>415686254</v>
      </c>
      <c r="C34">
        <v>415686224</v>
      </c>
      <c r="D34">
        <v>385823627</v>
      </c>
      <c r="E34">
        <v>1</v>
      </c>
      <c r="F34">
        <v>1</v>
      </c>
      <c r="G34">
        <v>1079</v>
      </c>
      <c r="H34">
        <v>3</v>
      </c>
      <c r="I34" t="s">
        <v>186</v>
      </c>
      <c r="J34" t="s">
        <v>187</v>
      </c>
      <c r="K34" t="s">
        <v>188</v>
      </c>
      <c r="L34">
        <v>1349</v>
      </c>
      <c r="N34">
        <v>1009</v>
      </c>
      <c r="O34" t="s">
        <v>189</v>
      </c>
      <c r="P34" t="s">
        <v>189</v>
      </c>
      <c r="Q34">
        <v>1E-3</v>
      </c>
      <c r="X34">
        <v>2</v>
      </c>
      <c r="Y34">
        <v>7.0000000000000007E-2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</v>
      </c>
      <c r="AH34">
        <v>2</v>
      </c>
      <c r="AI34">
        <v>415686238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ROW(Source!A29)</f>
        <v>29</v>
      </c>
      <c r="B35">
        <v>415686255</v>
      </c>
      <c r="C35">
        <v>415686224</v>
      </c>
      <c r="D35">
        <v>385840604</v>
      </c>
      <c r="E35">
        <v>1</v>
      </c>
      <c r="F35">
        <v>1</v>
      </c>
      <c r="G35">
        <v>1079</v>
      </c>
      <c r="H35">
        <v>3</v>
      </c>
      <c r="I35" t="s">
        <v>190</v>
      </c>
      <c r="J35" t="s">
        <v>191</v>
      </c>
      <c r="K35" t="s">
        <v>192</v>
      </c>
      <c r="L35">
        <v>1356</v>
      </c>
      <c r="N35">
        <v>1010</v>
      </c>
      <c r="O35" t="s">
        <v>193</v>
      </c>
      <c r="P35" t="s">
        <v>193</v>
      </c>
      <c r="Q35">
        <v>1000</v>
      </c>
      <c r="X35">
        <v>2E-3</v>
      </c>
      <c r="Y35">
        <v>56.16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2E-3</v>
      </c>
      <c r="AH35">
        <v>2</v>
      </c>
      <c r="AI35">
        <v>415686239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ROW(Source!A29)</f>
        <v>29</v>
      </c>
      <c r="B36">
        <v>415686256</v>
      </c>
      <c r="C36">
        <v>415686224</v>
      </c>
      <c r="D36">
        <v>385841017</v>
      </c>
      <c r="E36">
        <v>1</v>
      </c>
      <c r="F36">
        <v>1</v>
      </c>
      <c r="G36">
        <v>1079</v>
      </c>
      <c r="H36">
        <v>3</v>
      </c>
      <c r="I36" t="s">
        <v>194</v>
      </c>
      <c r="J36" t="s">
        <v>195</v>
      </c>
      <c r="K36" t="s">
        <v>196</v>
      </c>
      <c r="L36">
        <v>235684255</v>
      </c>
      <c r="N36">
        <v>1010</v>
      </c>
      <c r="O36" t="s">
        <v>83</v>
      </c>
      <c r="P36" t="s">
        <v>83</v>
      </c>
      <c r="Q36">
        <v>1</v>
      </c>
      <c r="X36">
        <v>1</v>
      </c>
      <c r="Y36">
        <v>14.99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</v>
      </c>
      <c r="AH36">
        <v>2</v>
      </c>
      <c r="AI36">
        <v>415686240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ROW(Source!A29)</f>
        <v>29</v>
      </c>
      <c r="B37">
        <v>415686257</v>
      </c>
      <c r="C37">
        <v>415686224</v>
      </c>
      <c r="D37">
        <v>385746602</v>
      </c>
      <c r="E37">
        <v>1079</v>
      </c>
      <c r="F37">
        <v>1</v>
      </c>
      <c r="G37">
        <v>1079</v>
      </c>
      <c r="H37">
        <v>3</v>
      </c>
      <c r="I37" t="s">
        <v>197</v>
      </c>
      <c r="J37" t="s">
        <v>3</v>
      </c>
      <c r="K37" t="s">
        <v>198</v>
      </c>
      <c r="L37">
        <v>1346</v>
      </c>
      <c r="N37">
        <v>1009</v>
      </c>
      <c r="O37" t="s">
        <v>163</v>
      </c>
      <c r="P37" t="s">
        <v>163</v>
      </c>
      <c r="Q37">
        <v>1</v>
      </c>
      <c r="X37">
        <v>0.38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0.38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ROW(Source!A29)</f>
        <v>29</v>
      </c>
      <c r="B38">
        <v>415686258</v>
      </c>
      <c r="C38">
        <v>415686224</v>
      </c>
      <c r="D38">
        <v>385762285</v>
      </c>
      <c r="E38">
        <v>1079</v>
      </c>
      <c r="F38">
        <v>1</v>
      </c>
      <c r="G38">
        <v>1079</v>
      </c>
      <c r="H38">
        <v>3</v>
      </c>
      <c r="I38" t="s">
        <v>199</v>
      </c>
      <c r="J38" t="s">
        <v>3</v>
      </c>
      <c r="K38" t="s">
        <v>200</v>
      </c>
      <c r="L38">
        <v>235684255</v>
      </c>
      <c r="N38">
        <v>1010</v>
      </c>
      <c r="O38" t="s">
        <v>83</v>
      </c>
      <c r="P38" t="s">
        <v>83</v>
      </c>
      <c r="Q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ROW(Source!A29)</f>
        <v>29</v>
      </c>
      <c r="B39">
        <v>415686259</v>
      </c>
      <c r="C39">
        <v>415686224</v>
      </c>
      <c r="D39">
        <v>385764415</v>
      </c>
      <c r="E39">
        <v>1079</v>
      </c>
      <c r="F39">
        <v>1</v>
      </c>
      <c r="G39">
        <v>1079</v>
      </c>
      <c r="H39">
        <v>3</v>
      </c>
      <c r="I39" t="s">
        <v>201</v>
      </c>
      <c r="J39" t="s">
        <v>3</v>
      </c>
      <c r="K39" t="s">
        <v>202</v>
      </c>
      <c r="L39">
        <v>235684255</v>
      </c>
      <c r="N39">
        <v>1010</v>
      </c>
      <c r="O39" t="s">
        <v>83</v>
      </c>
      <c r="P39" t="s">
        <v>83</v>
      </c>
      <c r="Q39">
        <v>1</v>
      </c>
      <c r="X39">
        <v>6.1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6.1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ROW(Source!A29)</f>
        <v>29</v>
      </c>
      <c r="B40">
        <v>415686260</v>
      </c>
      <c r="C40">
        <v>415686224</v>
      </c>
      <c r="D40">
        <v>385779893</v>
      </c>
      <c r="E40">
        <v>1079</v>
      </c>
      <c r="F40">
        <v>1</v>
      </c>
      <c r="G40">
        <v>1079</v>
      </c>
      <c r="H40">
        <v>3</v>
      </c>
      <c r="I40" t="s">
        <v>203</v>
      </c>
      <c r="J40" t="s">
        <v>3</v>
      </c>
      <c r="K40" t="s">
        <v>204</v>
      </c>
      <c r="L40">
        <v>1348</v>
      </c>
      <c r="N40">
        <v>1009</v>
      </c>
      <c r="O40" t="s">
        <v>170</v>
      </c>
      <c r="P40" t="s">
        <v>170</v>
      </c>
      <c r="Q40">
        <v>1000</v>
      </c>
      <c r="X40">
        <v>2E-3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2E-3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02-01-05 Установка автоматического выключателя в сущ. РЩ (1 шт.)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2026-03-03T09:55:57Z</dcterms:created>
  <dcterms:modified xsi:type="dcterms:W3CDTF">2026-03-03T09:56:45Z</dcterms:modified>
</cp:coreProperties>
</file>